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_KIBVS\24_OPREMA\11_RAZPIS\06_RAZPIS 4\KONČNI POPIS JN4 2026.09.07\"/>
    </mc:Choice>
  </mc:AlternateContent>
  <xr:revisionPtr revIDLastSave="0" documentId="13_ncr:1_{9F01AEF4-8865-437B-86D7-B306A6C1574F}" xr6:coauthVersionLast="47" xr6:coauthVersionMax="47" xr10:uidLastSave="{00000000-0000-0000-0000-000000000000}"/>
  <bookViews>
    <workbookView xWindow="-120" yWindow="-120" windowWidth="38640" windowHeight="21120" xr2:uid="{9F4C1831-459E-4B8D-BBFE-AE5ABFBFFB1D}"/>
  </bookViews>
  <sheets>
    <sheet name="Rekapitulacija" sheetId="4" r:id="rId1"/>
    <sheet name="Splošno" sheetId="5" r:id="rId2"/>
    <sheet name="Sklop 3-21.A - Anestezija,...." sheetId="7" r:id="rId3"/>
  </sheets>
  <definedNames>
    <definedName name="_xlnm.Print_Area" localSheetId="2">'Sklop 3-21.A - Anestezija,....'!$A$1:$H$1102</definedName>
    <definedName name="_xlnm.Print_Titles" localSheetId="2">'Sklop 3-21.A - Anestezija,....'!$15:$15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38" i="7" l="1"/>
  <c r="H955" i="7"/>
  <c r="H872" i="7"/>
  <c r="H756" i="7"/>
  <c r="H647" i="7"/>
  <c r="H609" i="7"/>
  <c r="H331" i="7"/>
  <c r="H179" i="7"/>
  <c r="H101" i="7"/>
  <c r="H16" i="7"/>
  <c r="C26" i="4"/>
  <c r="B26" i="4"/>
  <c r="F609" i="7"/>
  <c r="F1038" i="7"/>
  <c r="F1072" i="7"/>
  <c r="F955" i="7"/>
  <c r="F872" i="7"/>
  <c r="F756" i="7"/>
  <c r="F647" i="7"/>
  <c r="F331" i="7"/>
  <c r="F328" i="7"/>
  <c r="F179" i="7"/>
  <c r="F101" i="7"/>
  <c r="F16" i="7"/>
  <c r="F1099" i="7" l="1"/>
  <c r="F1101" i="7" s="1"/>
  <c r="I30" i="4" s="1"/>
  <c r="I35" i="4" s="1"/>
  <c r="F1097" i="7"/>
  <c r="H1097" i="7"/>
  <c r="H1101" i="7"/>
  <c r="H1099" i="7"/>
  <c r="F1098" i="7" l="1"/>
  <c r="F1100" i="7" s="1"/>
  <c r="I29" i="4" s="1"/>
  <c r="H1100" i="7"/>
  <c r="J29" i="4" s="1"/>
  <c r="H1098" i="7"/>
  <c r="J28" i="4"/>
  <c r="J26" i="4"/>
  <c r="I26" i="4"/>
  <c r="I28" i="4"/>
  <c r="I34" i="4" l="1"/>
  <c r="J31" i="4"/>
  <c r="H1102" i="7"/>
  <c r="I33" i="4"/>
  <c r="F1102" i="7"/>
  <c r="I31" i="4" l="1"/>
  <c r="I3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Nevenka</author>
  </authors>
  <commentList>
    <comment ref="A13" authorId="0" shapeId="0" xr:uid="{30A4B854-0D76-42A6-8B7C-29FD4C345989}">
      <text>
        <r>
          <rPr>
            <b/>
            <sz val="9"/>
            <color indexed="81"/>
            <rFont val="Segoe UI"/>
            <family val="2"/>
            <charset val="238"/>
          </rPr>
          <t>Nevenka: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<sst xmlns="http://schemas.openxmlformats.org/spreadsheetml/2006/main" count="1409" uniqueCount="1201">
  <si>
    <t>Skladnost s standardi</t>
  </si>
  <si>
    <t>Drugi standardi, specifični, ki so zahtevani pri posamezni vrsti opreme</t>
  </si>
  <si>
    <t>Navodilo</t>
  </si>
  <si>
    <t xml:space="preserve">Ponudnik mora navesti ceno za vsak zaključen sklop spodaj navedene opreme - celoten </t>
  </si>
  <si>
    <t>pogarancijsko vzdrževanje</t>
  </si>
  <si>
    <t>šifra      opreme</t>
  </si>
  <si>
    <t>opis opreme</t>
  </si>
  <si>
    <t>cena/enoto EUR brez DDV</t>
  </si>
  <si>
    <t>vrednost brez DDV</t>
  </si>
  <si>
    <t>1.</t>
  </si>
  <si>
    <t>2.</t>
  </si>
  <si>
    <t>3.</t>
  </si>
  <si>
    <t>4.</t>
  </si>
  <si>
    <t>Prostor:</t>
  </si>
  <si>
    <t>OPIS:</t>
  </si>
  <si>
    <t>Prostori:</t>
  </si>
  <si>
    <t xml:space="preserve">Prostor: </t>
  </si>
  <si>
    <t>Skladnost s standardi:</t>
  </si>
  <si>
    <t>DDV 22%</t>
  </si>
  <si>
    <t>količina/kos</t>
  </si>
  <si>
    <t xml:space="preserve">3x  A512_03,             </t>
  </si>
  <si>
    <t>1x A512_01.1,  A512_01.2, A512_01.3,  A512_01.4,  A512_01.5,</t>
  </si>
  <si>
    <t>1x A512_01.11,  A512_01.12</t>
  </si>
  <si>
    <t>Dodatne zahteve:</t>
  </si>
  <si>
    <t>21.1.1</t>
  </si>
  <si>
    <t>anestezijski aparat, monitor</t>
  </si>
  <si>
    <t>2. kletna etaža: 1x C512_01</t>
  </si>
  <si>
    <t>Anetezijski aparat za inhalacijsko anestezijo odraslih, otrok in novorojenčkov z uporabo</t>
  </si>
  <si>
    <t>samodejne in ročne ventilacije ter spontanega dihanja.</t>
  </si>
  <si>
    <t>Aparat mora imeti oziroma omogočati:</t>
  </si>
  <si>
    <t>- delovanje aparata na vgrajene baterije vsaj 120 minut (monitoring in ventilacija);</t>
  </si>
  <si>
    <t>- vgrajena nastavljiva osvetlitev delovne površine 3 stopnje,</t>
  </si>
  <si>
    <t>- elektronski mešalnik plinov,</t>
  </si>
  <si>
    <t>- pretok svežega plina do najmanj 15 l/min, funkcija svež plin ločen (fresh-gas decoupled),</t>
  </si>
  <si>
    <t>- elektronsko krmiljen in nadzorovan anestezijski ventilator z dihalnim volumnom do najmanj</t>
  </si>
  <si>
    <t xml:space="preserve">  1500 ml,</t>
  </si>
  <si>
    <t>- nastavljiv sprožilnik (triger) vsaj od 0,3 do 10 l/min,</t>
  </si>
  <si>
    <t>- frekvenca ventilacije do najmanj 100 vdihov/min,</t>
  </si>
  <si>
    <t>- razmerje I:E od 1:20 do 20:1,</t>
  </si>
  <si>
    <t>- največji vdihni pretok do najmanj 150 l/min,</t>
  </si>
  <si>
    <t>- PEEP/CPAP do najmanj 30 mbar,</t>
  </si>
  <si>
    <t>- način ventilacije: MAN/SPON, PC-CMV, VC-CMV, CPAP-PS, VC-AF, PC-APRV,</t>
  </si>
  <si>
    <t>- pri samotestiranju mora samodejno preveriti resnično prisotnost kisika (real gas O2 test),</t>
  </si>
  <si>
    <t>- ventilator za svoje delovanje ne sme uporabljati medicinskih plinov,</t>
  </si>
  <si>
    <t>- ogrevan dihalni sistem, odstranitev/vstavitev brez dodatnega orodja, maksimalno število</t>
  </si>
  <si>
    <t xml:space="preserve">  posameznih komponent med predelavo je 12, možnost avtoklaviranja,</t>
  </si>
  <si>
    <t>- slovenska programska oprema in navodila za uporabo,</t>
  </si>
  <si>
    <t>- samodejni preklop na kontrolirano ventilacijo z nastavljivo frekvenco ob zastoju spontanega</t>
  </si>
  <si>
    <t xml:space="preserve">  dihanja,</t>
  </si>
  <si>
    <t xml:space="preserve">  samodejnim zaznavanjem izoflurana, sevoflurana in desflurana,</t>
  </si>
  <si>
    <t>Merjenje in prikaz naslednjih parametrov:</t>
  </si>
  <si>
    <t>- minutni volumen (MV) in dihalni volumen (VT),</t>
  </si>
  <si>
    <t>- hitrost respiracije (RR),</t>
  </si>
  <si>
    <t>- maksimalni inspiracijski tlak (PIP), plato-tlak (Pplat), povprečni tlak dihalnih poti (Pmean),</t>
  </si>
  <si>
    <t xml:space="preserve">  PEEP, podajnost-komplianca ( C),</t>
  </si>
  <si>
    <t xml:space="preserve">  tlaka dihalnih poti ter pretokov vdiha in izdiha,</t>
  </si>
  <si>
    <t>- prikazovalnik oskrbe s plini (centralni plinski sistem in jeklenka kisika),</t>
  </si>
  <si>
    <t>- porabo plinov in hlapnega anestetika,</t>
  </si>
  <si>
    <t>- možnost menjave absorberja med delovanjem,</t>
  </si>
  <si>
    <t>- podatek o minimalni anestetični koncentraciji (MAC) in večkratnika MAC (xMAC),</t>
  </si>
  <si>
    <t>- ekonometer za prikaz učinkovitosti pretoka svežega plina.</t>
  </si>
  <si>
    <t>- časovno zasnovan popolnoma samodejen zagon in samotestiranje naprave in programske</t>
  </si>
  <si>
    <t xml:space="preserve">  opreme, vključno s kalibracijo vseh senzorjev brez interakcije uporabnika,</t>
  </si>
  <si>
    <t>- omogočeno mora biti upravljanje stativa (zavore, spust in dvig),</t>
  </si>
  <si>
    <t xml:space="preserve">- elektromagnetni in senzorski priključni sistem (nosilec) za namestitev anestezijskega </t>
  </si>
  <si>
    <t xml:space="preserve">  aparata, ki mora preprečevati dvigovanje in spuščanje nepravilno nameščenega aparata.</t>
  </si>
  <si>
    <t>Dodatno:</t>
  </si>
  <si>
    <t>Gibljiva roka nameščena na levi strani, nastavljiva po višini s poličko za tipkovnico z</t>
  </si>
  <si>
    <t xml:space="preserve">zaslonom na dotik, resolucija 1920x1080 na dotik, dimenzije 21 inčev, vidni kot 178/178 </t>
  </si>
  <si>
    <t>(podobno kot npr. Dräger tip Perseus ali enakovredno)</t>
  </si>
  <si>
    <t>21.1.2</t>
  </si>
  <si>
    <t xml:space="preserve">anestezijski aparat </t>
  </si>
  <si>
    <t xml:space="preserve">2 klet: 1x C512_03; </t>
  </si>
  <si>
    <t>Aparat mora imeti/omogočati/prikazovati/meriti:</t>
  </si>
  <si>
    <t>- najmanj 15 palčni zaslon na dotik z nastavljivimi parametri zaslona po meri (barve, parametri,</t>
  </si>
  <si>
    <t xml:space="preserve">  krivulje …), </t>
  </si>
  <si>
    <t xml:space="preserve">- samotestiranje aparata, vključno z umerjanjem vseh senzorjev in testiranjem kontrolnih </t>
  </si>
  <si>
    <t xml:space="preserve">  ventilov, po zagonu brez potrebe interakcije uporabnika,</t>
  </si>
  <si>
    <t xml:space="preserve">- funkcija samodejnega vklopa časovno načrtovan samodejni zagon, ki mu sledi </t>
  </si>
  <si>
    <t xml:space="preserve">  avtomatizirana izvedba preizkusa sistema</t>
  </si>
  <si>
    <t>- integriran kontrolni seznam za napravo in ilustrirana navodila za pomoč pri vsakodnevni</t>
  </si>
  <si>
    <t>- elektronsko krmiljen mešalnik plinov,</t>
  </si>
  <si>
    <t>- namestitev dveh hlapilnikov,</t>
  </si>
  <si>
    <t xml:space="preserve">  napravi,</t>
  </si>
  <si>
    <t xml:space="preserve">- pomožen ročni način, ki omogoča neposredno spremembo v ročni način ventilacije. </t>
  </si>
  <si>
    <t xml:space="preserve">  Zagotovljen neprekinjen dovod O₂, ZRAKA in anestetikov iz hlapilnika</t>
  </si>
  <si>
    <t>- mehansko ventilacijo z zrakom v prostoru v primeru popolnega izpada dovoda plinov,</t>
  </si>
  <si>
    <t xml:space="preserve">  anestetikov, samodejna določitev izoflurana, sevoflurana, desflurana, halotana, enflurana,</t>
  </si>
  <si>
    <t xml:space="preserve">  zaznavanje anestezijskih mešanic plinov, prikaz xMAC, starostno korigiran, vzorčni plin</t>
  </si>
  <si>
    <t xml:space="preserve">  vrnjen v dihalni krog</t>
  </si>
  <si>
    <t>- integrirana osvetlitev delovnih površin</t>
  </si>
  <si>
    <t>- dihalni balon kot pokazatelj pomanjkanja dovoda in uhajanja svežega plina</t>
  </si>
  <si>
    <t>- funkcija samodejne nastavitve za opredelitev vseh alarmih omejitev</t>
  </si>
  <si>
    <t xml:space="preserve">  inspiratorni tlak (PIP), izhodiščni tlak (Pplat), povprečni tlak v dihalnih poteh (Pmean),</t>
  </si>
  <si>
    <t xml:space="preserve">  PEEP, dinamična podajnost (Cdyn), upor ( R ), elastičnost (E)</t>
  </si>
  <si>
    <t xml:space="preserve">- ekonometer za prikaz učinkovitosti porabe svežega plina, pregled porabe, prevzema </t>
  </si>
  <si>
    <t xml:space="preserve">  anestetikov za posamezen primer in skupno</t>
  </si>
  <si>
    <t>- ogrevan dihalni sistem primeren za dezinfekcijo (avtoklaviranje), zamenljivost brez uporabe</t>
  </si>
  <si>
    <t xml:space="preserve">  orodja</t>
  </si>
  <si>
    <t>- elektronsko krmilnjen ventilator, ki mora pacienta ventilirati brez uporabe medicinskih</t>
  </si>
  <si>
    <t xml:space="preserve">  plinov</t>
  </si>
  <si>
    <t>- prag sprožilca (Trigger) od 0,3 do 15 l/min</t>
  </si>
  <si>
    <t xml:space="preserve">- zunanji dovod kisika (delovanje neodvisno od aparata) s pretočnim merilcem 0 do vsaj </t>
  </si>
  <si>
    <t xml:space="preserve">  10 l/min</t>
  </si>
  <si>
    <t>- ob izpadu električnega napajanja iz omrežja samodejni preklop na delovanje z vgrajeno</t>
  </si>
  <si>
    <t xml:space="preserve">  baterijo vsaj 45 min. V tem času mora aparat pacienta tudi ventilirati</t>
  </si>
  <si>
    <t>- vsaj en predal z zaklepom</t>
  </si>
  <si>
    <t>- aspirator z nosilcem, vključno z nosilcem za dve aspiracijski posodi</t>
  </si>
  <si>
    <t>- uporabniški vmesnik in originalna tovarniška navodila za uporabo v slovenskem jeziku</t>
  </si>
  <si>
    <t>21.2.0</t>
  </si>
  <si>
    <t>VENTILATORJI - RESPIRATORJI</t>
  </si>
  <si>
    <t>21.2.1.1</t>
  </si>
  <si>
    <t>ventilator - respirator stacionarni  1.</t>
  </si>
  <si>
    <t>2. nadstropje</t>
  </si>
  <si>
    <t xml:space="preserve"> 2x A512_02,</t>
  </si>
  <si>
    <t xml:space="preserve">1x   A512_01.6,  A512_01.7,  A512_01.8,  A512_01.9,  A512_01.10, </t>
  </si>
  <si>
    <t>3. nadstropje</t>
  </si>
  <si>
    <t xml:space="preserve">1x A132_01.1,  A132_01.4,  A132_01.10,  A132_01.11,  A132_01.12, </t>
  </si>
  <si>
    <t>A132_01.13,  A132_01.14,  A132_01.15,  A132_01.16</t>
  </si>
  <si>
    <t>TEHNIČNE ZAHTEVE:</t>
  </si>
  <si>
    <t>1.0</t>
  </si>
  <si>
    <t>VENTILATOR</t>
  </si>
  <si>
    <t>1.1</t>
  </si>
  <si>
    <t xml:space="preserve">IPPV, IPPV/Assist (CMV, Assist/Control) z: </t>
  </si>
  <si>
    <t xml:space="preserve">- volumsko nadzorovanimi vdihi (VC), </t>
  </si>
  <si>
    <t xml:space="preserve">- tlačno nadzorovanimi vdihi (PC), </t>
  </si>
  <si>
    <t xml:space="preserve">- hibridno dvojno kontrolirani vdihi (PRVC/VG/AutoFlow/VC+/APV ali ekvivalent) </t>
  </si>
  <si>
    <t>1.2</t>
  </si>
  <si>
    <t xml:space="preserve">SIMV s tlačno podporo spontanim vdihom (SIMV+PS) z: </t>
  </si>
  <si>
    <t xml:space="preserve">- hibridno dvojno nadzorovanimi vdihi (PRVC/VG/AutoFlow/VC+/APV ali ekvivalent) </t>
  </si>
  <si>
    <t>1.3</t>
  </si>
  <si>
    <t xml:space="preserve">Ventilacija na dveh tlačnih nivojih, ki omogoča: </t>
  </si>
  <si>
    <t xml:space="preserve">- dodatno tlačno podporo spontanim vdihom na obeh nivojih tlaka (npr. BIPAP Bi-Level, </t>
  </si>
  <si>
    <t xml:space="preserve">  DuoPAP, Bivent, Bi-VENT ali ekvivalent + PS) </t>
  </si>
  <si>
    <t xml:space="preserve">- inverzno I:E razmerje (&gt; 4:1) za uporabo t.i. APRV ventilacije </t>
  </si>
  <si>
    <t>1.4</t>
  </si>
  <si>
    <t xml:space="preserve">Spontani vdihi: </t>
  </si>
  <si>
    <t xml:space="preserve">- z dihanjem na pozitivnem tlaku na koncu izdiha (PEEP oz CPAP) </t>
  </si>
  <si>
    <t xml:space="preserve">- s tlačno podporo (CPAP + PS) </t>
  </si>
  <si>
    <t>- z volumsko podporo (CPAP + VS)</t>
  </si>
  <si>
    <t>1.5</t>
  </si>
  <si>
    <t xml:space="preserve">Proženje spontanih vdihov pri intubiranih/traheotomiranih bolnikih ali bolnikih na </t>
  </si>
  <si>
    <t xml:space="preserve">neinvazivni ventilaciji. Ventilator mora omogočati: </t>
  </si>
  <si>
    <t xml:space="preserve">- tlačno proženje </t>
  </si>
  <si>
    <t xml:space="preserve">- pretočno proženje </t>
  </si>
  <si>
    <t xml:space="preserve">- proženje vdiha in izdiha na osnovi analize krivulje pretoka </t>
  </si>
  <si>
    <t>1.6</t>
  </si>
  <si>
    <t xml:space="preserve">Avtomatizacija predihavanja in odvajanja od ventilatorja: </t>
  </si>
  <si>
    <t xml:space="preserve">- ventilator mora omogočati samodejni preklop med kontroliranim in podpornim načinom </t>
  </si>
  <si>
    <t xml:space="preserve">  predihavanja (ASV ali ekvivalent) </t>
  </si>
  <si>
    <t xml:space="preserve">- pri avtomatiziranih oblikah predihavanja mora hkrati upoštevati načela protektivnega </t>
  </si>
  <si>
    <t xml:space="preserve">  predihavanja in individualne patologije (npr. ARDS, KOPB), potrebna je programska </t>
  </si>
  <si>
    <t xml:space="preserve">  oprema za spremljanje in ugotavljanje bolnikove pripravljenosti za odvajanje ter programska</t>
  </si>
  <si>
    <t xml:space="preserve"> oprema za samodejno odvajanje od predihavanja (IntelliVent ASV ali ekvivalent) </t>
  </si>
  <si>
    <t>1.7</t>
  </si>
  <si>
    <t xml:space="preserve">NIV - neinvazivna ventilacija: </t>
  </si>
  <si>
    <t xml:space="preserve">- s tlačno podporo spontanim vdihom </t>
  </si>
  <si>
    <t xml:space="preserve">  parameter Za zaključek vdiha (Esens ali ekvivalent) pri tlačni podpori (PS) AR3</t>
  </si>
  <si>
    <t xml:space="preserve">- zaključek vdiha (Esens ali ekvivalent) pri tlačni podpori (PS) </t>
  </si>
  <si>
    <t xml:space="preserve">- pretok vsaj do 190 l/min </t>
  </si>
  <si>
    <t>1.8</t>
  </si>
  <si>
    <t xml:space="preserve">Ventilator mora omogočati zdravljenje z visokim pretokom kisika (High Flow </t>
  </si>
  <si>
    <t xml:space="preserve">Oxygen Therapy, HFOT) </t>
  </si>
  <si>
    <t>1.9</t>
  </si>
  <si>
    <t xml:space="preserve">APNEA Ventilacija (predihavanje v primeru apneje): </t>
  </si>
  <si>
    <t xml:space="preserve">- z VC in PC nadzorovanimi vdihi </t>
  </si>
  <si>
    <t xml:space="preserve">- z nastavljivim intervalom apneje </t>
  </si>
  <si>
    <t>2.0</t>
  </si>
  <si>
    <t>NASTAVITVE</t>
  </si>
  <si>
    <t>2.1</t>
  </si>
  <si>
    <t xml:space="preserve">IBW priporočene nastavitve parametrov: </t>
  </si>
  <si>
    <t xml:space="preserve">- spol </t>
  </si>
  <si>
    <t xml:space="preserve">- telesna višina </t>
  </si>
  <si>
    <t xml:space="preserve">- izračun idealne telesne mase (IBW) </t>
  </si>
  <si>
    <t>2.2</t>
  </si>
  <si>
    <t>2.3</t>
  </si>
  <si>
    <t xml:space="preserve">Parametri specifičnih ventilacijskih oblik morajo omogočati vsaj: </t>
  </si>
  <si>
    <t>- inverzno razmerje E:I oz. TH:TL pri dvonivojski tlačni ventilaciji z inverznim razmerjem</t>
  </si>
  <si>
    <t xml:space="preserve"> večjim od 4:1 </t>
  </si>
  <si>
    <t xml:space="preserve">- PEEP oz. PEEPL vsaj do 50 cmH2O </t>
  </si>
  <si>
    <t xml:space="preserve">- omogočiti nastavitve 1 vdiha v poljubnem trajanju za namen t.i. SIGH manevra </t>
  </si>
  <si>
    <t>2.4</t>
  </si>
  <si>
    <t xml:space="preserve">Parametri za izboljšanje sinhronizacije bolnik-ventilator morajo zagotoviti vsaj: </t>
  </si>
  <si>
    <t xml:space="preserve">- nastavitev časa vdiha oz razmerja vdih:izdih </t>
  </si>
  <si>
    <t>2.5</t>
  </si>
  <si>
    <t xml:space="preserve">Nastavljiva koncentracija O2 med 21% in 100% </t>
  </si>
  <si>
    <t>2.6</t>
  </si>
  <si>
    <t>2.7</t>
  </si>
  <si>
    <t>3.0</t>
  </si>
  <si>
    <t>NADZOR</t>
  </si>
  <si>
    <t>- Vsa tipala (za pretok, tlak, FiO2) morajo biti del ponudbe in dostavljena z ventilatorjem</t>
  </si>
  <si>
    <t xml:space="preserve">  Na tipala ne sme vplivati zdravljenje s terapevtskimi plini (npr NO, sevofloran, izofloran) </t>
  </si>
  <si>
    <t xml:space="preserve">- Grafična in številčna predstavitev vseh nastavljenih parametrov in izmerjenih vrednosti, </t>
  </si>
  <si>
    <t>- Grafični in številčni prikaz trendov za obdobje vsaj 72 ur. Prikaz parametrov trendov mora</t>
  </si>
  <si>
    <t xml:space="preserve">biti nastavljiv. </t>
  </si>
  <si>
    <t xml:space="preserve">- Na zaslonu ventilatorja morajo biti ločeno prikazane nastavljene in dejanske vrednosti </t>
  </si>
  <si>
    <t xml:space="preserve">  za vsaj: FiO2, frekvenco dihanja, tlake v dihalih, Vt, Vt/PBW, MV, PEEP, ezofagealne, </t>
  </si>
  <si>
    <t xml:space="preserve">  transpulmonalne tlake, časovno konstanto, EtCO2, vrednosti in grafični prikaz volumetrične</t>
  </si>
  <si>
    <t xml:space="preserve">  kapnografije. </t>
  </si>
  <si>
    <t xml:space="preserve">- Ventilator naj ima vgrajene varnostne mehanizme za zaščito pred okužbami, povezanimi </t>
  </si>
  <si>
    <t xml:space="preserve">  z nadzorovanim predihavanjem (VAP). Imeti mora programsko opremo, ki omogoča </t>
  </si>
  <si>
    <t xml:space="preserve">  samodejno spremljanje in regulacijo tlaka v mešičku endotrahealnega tubusa/kanile. </t>
  </si>
  <si>
    <t xml:space="preserve">  Algoritem naj omogoča izbor fiksne vrednosti tlaka v mešičku ali samodejno prilagoditev </t>
  </si>
  <si>
    <t xml:space="preserve">  glede na ventilacijske tlake. Vključuje naj varnostne mehanizme in alarme v primeru </t>
  </si>
  <si>
    <t xml:space="preserve">  počenega mešička, puščanja, itd. </t>
  </si>
  <si>
    <t>4.0</t>
  </si>
  <si>
    <t>RESPIRATORNA MEHANIKA, VLAŽENJE, DOVAJANJE IN ODSESAVANJE PLINOV,</t>
  </si>
  <si>
    <t>DODAJANJE INHALATORNIH ZDRAVIL</t>
  </si>
  <si>
    <t>4.1</t>
  </si>
  <si>
    <t>Ventilator mora omogočati :</t>
  </si>
  <si>
    <t xml:space="preserve">- izvajanje inspiratorne in ekspiratorne pavze ter določanje  podajnosti in upornosti pljuč in </t>
  </si>
  <si>
    <t xml:space="preserve">  upornosti pljuč in prsnega koša, tlaka platoja, intrinzičnega PEEP (PEEPi) in časovne</t>
  </si>
  <si>
    <t xml:space="preserve">  konstante pri pasivnemu bolniku </t>
  </si>
  <si>
    <t xml:space="preserve">- določanje časovne konstante pri spontano dihajočem bolniku </t>
  </si>
  <si>
    <t xml:space="preserve">- samodejno izvajanje odpiralnih manevrov (rekrutiranje) pljuč </t>
  </si>
  <si>
    <t xml:space="preserve">- določanje dihalnega dela </t>
  </si>
  <si>
    <t xml:space="preserve">- aktivno vlaženje in segrevanje plinov </t>
  </si>
  <si>
    <t>-  odsesavanje/odstranjevanje terapevtskih plinov (hlapni anestetiki, dušikov (II) oksid (NO)</t>
  </si>
  <si>
    <t xml:space="preserve"> in dušikov (IV) oksid (NO2)) preko filtra ali centralnega odzračevanja </t>
  </si>
  <si>
    <t>4.2</t>
  </si>
  <si>
    <t>Ventilator mora vsebovati:</t>
  </si>
  <si>
    <t xml:space="preserve">- programsko opremo za individualno nastavitev PEEPa </t>
  </si>
  <si>
    <t xml:space="preserve">- programsko opremo za dovajnje inhalacij zdravil (beta agonisti, antibiotiki, antimikotiki) </t>
  </si>
  <si>
    <t xml:space="preserve">na osnovi tehnologije s kvarčnim kristalom </t>
  </si>
  <si>
    <t>5.0</t>
  </si>
  <si>
    <t>ALARMI</t>
  </si>
  <si>
    <t xml:space="preserve">- Alarmi apneje, alarm ob odklopu bolnika in zapore pretoka v dihalnem sistemu </t>
  </si>
  <si>
    <t xml:space="preserve">- Tehnični alarmi: nizka napolnjenost baterije, izguba mrežnega napajanja, nizek tlak </t>
  </si>
  <si>
    <t xml:space="preserve">Nastavljivi alarmi za vsaj: </t>
  </si>
  <si>
    <t xml:space="preserve">- nizek in visok tlak v dihalnih poteh </t>
  </si>
  <si>
    <t xml:space="preserve">- nizek in visok ekspiratorni minutni volumen </t>
  </si>
  <si>
    <t xml:space="preserve">- nizek in visok ekspiratorni dihalni volumen </t>
  </si>
  <si>
    <t xml:space="preserve">- nizek in visok bolnikov spontani ekspiratorni dihalni volumen oz visoko frekvenco dihanja </t>
  </si>
  <si>
    <t>6.0</t>
  </si>
  <si>
    <t>MEDICINSKI PLINI IN NAPAJANJE</t>
  </si>
  <si>
    <t>- Priključek za kisik iz centralnega visokotlačnega bolnišničnega sistema z ustreznimi</t>
  </si>
  <si>
    <t xml:space="preserve">- Ventilator naj ima vgrajeno turbino za zajem zraka iz okolja. Turbina naj omogoča t.i. </t>
  </si>
  <si>
    <t xml:space="preserve">  „peak flow“ do vsaj 260 l/min. </t>
  </si>
  <si>
    <t>7.0</t>
  </si>
  <si>
    <t xml:space="preserve">MONITOR IN KOMUNIKACIJA </t>
  </si>
  <si>
    <t>7.1</t>
  </si>
  <si>
    <t xml:space="preserve">Barvni zaslon na dotik z: </t>
  </si>
  <si>
    <t xml:space="preserve">- hkratnim prikazom nastavljenih in izmerjenih vrednosti </t>
  </si>
  <si>
    <t xml:space="preserve">- možnostjo rednega čiščenja/razkuževanja zaslona </t>
  </si>
  <si>
    <t>7.2</t>
  </si>
  <si>
    <t xml:space="preserve">Možnost povezave s tiskalnikom, računalnikom, USB ali bolnišničnim sistemom preko vsaj </t>
  </si>
  <si>
    <t>8.0</t>
  </si>
  <si>
    <t>PRIBOR IN POMOŽNA OPREMA</t>
  </si>
  <si>
    <t xml:space="preserve">- Mobilni podstavek – voziček, z zavorami in nosilcem za dihalno cevje. Mobilni voziček mora </t>
  </si>
  <si>
    <t xml:space="preserve">  imeti nosilec za dve plinski jeklenki za uporabo pri znotraj-bolnišničnih prevozih. </t>
  </si>
  <si>
    <t xml:space="preserve">- Aktivno ogrevanje in vlaženje s samodejno dvojno kontrolo gretja - vlaženja in možnostjo </t>
  </si>
  <si>
    <t xml:space="preserve">  uporabe enojno ali dvojno ogrevanih dihalnih cevi za preprečevanje kondenza v cevju. </t>
  </si>
  <si>
    <t xml:space="preserve">  Upravljanje vlažilnika naj bo omogočeno preko barvnega zaslona ventilatorja.</t>
  </si>
  <si>
    <t>-  roka za fiksacijo dihalnega sistema na standardno DIN letev</t>
  </si>
  <si>
    <t>(podobno kot npr. Hamilton C6 ali enakovredno)</t>
  </si>
  <si>
    <t>21.2.1.2</t>
  </si>
  <si>
    <t>2.nadstropje: 6x A513_09</t>
  </si>
  <si>
    <t>TEHNIČNE ZAHTEVE</t>
  </si>
  <si>
    <t> 1</t>
  </si>
  <si>
    <t>NAČINI / TIPI / OBLIKE DIHANJA</t>
  </si>
  <si>
    <t xml:space="preserve">IPPV, IPPV/Assist (CMV, Assist/Control) z vsaj: </t>
  </si>
  <si>
    <t xml:space="preserve">- volumen kontrolirani vdihi (VC), </t>
  </si>
  <si>
    <t xml:space="preserve">- tlačno kontrolirani vdihi (PC), </t>
  </si>
  <si>
    <t xml:space="preserve">- dvojno kontrolirani vdihi (volumski vdihi s tlačno omejitvijo, ki ne prekinejo vdiha (PLV </t>
  </si>
  <si>
    <t>ali ekvivalent)</t>
  </si>
  <si>
    <t xml:space="preserve">- dvojno kontrolirani vdihi (tlačno regulirani, volumsko targetirani, npr. PRVC/VG/AutoFlow/ </t>
  </si>
  <si>
    <t>VC+/ APV  ali ekvivalent)</t>
  </si>
  <si>
    <t>SIMV s tlačno podporo spontanim vdihom (SIMV+PS) z vsaj:</t>
  </si>
  <si>
    <t xml:space="preserve">- volumen kontrolirani vdihi (VC), </t>
  </si>
  <si>
    <t xml:space="preserve">- tlačno kontrolirani vdihi (PC), </t>
  </si>
  <si>
    <t>- dvojno kontrolirani vdihi (volumski vdihi s tlačno omejitvijo, ki ne prekinejo vdiha (PLV</t>
  </si>
  <si>
    <t xml:space="preserve">- dvojno kontrolirani vdihi (tlačno regulirani, volumsko targetirani, npr. PRVC/VG/AutoFlow/ </t>
  </si>
  <si>
    <t>VC+ / APV  ali ekvivalent)</t>
  </si>
  <si>
    <t>SPONTANI s CPAP podporo in vsaj:</t>
  </si>
  <si>
    <t xml:space="preserve">- tlačno podporo (CPAP+PS) </t>
  </si>
  <si>
    <t xml:space="preserve">- tlačno podporo s ciljnim dihalnim volumnom (CPAP+VS/PRVT/VG ali ekvivalent) </t>
  </si>
  <si>
    <t>- ročno nastavljivim bazičnim pretokom (t.i. base flow/flow-by/bias flow)</t>
  </si>
  <si>
    <t>- avtomatsko kompenzacijo upora umetne dihalne poti (tubus/kanila) (npr. ATC/TC/ARC/AAC</t>
  </si>
  <si>
    <t xml:space="preserve"> ali ekvivalent)</t>
  </si>
  <si>
    <t>Samodejni oziroma prilagodljivi načini ventilacije, vsaj:</t>
  </si>
  <si>
    <t xml:space="preserve">- način ventilacije s samodejno kontrolo minutnega volumna  (npr. MMV oziroma ekvivalent) </t>
  </si>
  <si>
    <t xml:space="preserve">- samodejnim načinom ventilacije, ki prilagaja dihalno podporo v mandatornem in spontanem </t>
  </si>
  <si>
    <t>- način predihavanja za izboljšano sinhronizacijo bolnik-ventilator: proporcionalna ventilacija</t>
  </si>
  <si>
    <t xml:space="preserve">(PAPS ali PAV+ ali NAVA, oziroma ekvivalent), ki samodejno spremlja respiratorno </t>
  </si>
  <si>
    <t>mehaniko med spontanim dihanjem in ustrezno prilagaja tlačno podporo - proporcionalno</t>
  </si>
  <si>
    <t>bolnikovemu trudu ALI način predihavanja s samodejno sinhronizacijo pri spontanem dihanju</t>
  </si>
  <si>
    <t xml:space="preserve"> na temelju analize krivulje pretoka ('IntellCycle, IESync, IntelliSync oziroma ekvivalent) </t>
  </si>
  <si>
    <t xml:space="preserve">- samodejno regulacijo koncentracije FiO2 glede na bolnikov SpO2 in nastavljena območja </t>
  </si>
  <si>
    <t>ciljne oksigenacije, ki deluje v različnih oblikah predihavanja, vključno z invazivnim, NIV</t>
  </si>
  <si>
    <t>in HFNC-HFOT-NHFT</t>
  </si>
  <si>
    <t xml:space="preserve">Ventilacija na dveh tlačnih nivojih s spontanim dihanjem na obeh, z vsaj: </t>
  </si>
  <si>
    <t>- dodatno tlačno podporo spontanim vdihom (npr. BIPAP Bi-Level, DuoPAP, Bivent</t>
  </si>
  <si>
    <t>ali ekvivalent + PS)</t>
  </si>
  <si>
    <t xml:space="preserve">- možnostjo izbire med nastavitvijo frekvence preklopov med PEEP nivojema in izbiro </t>
  </si>
  <si>
    <t>nastavitve časov na zgornjem in spodnjem PEEP nivoju.</t>
  </si>
  <si>
    <t>- s spontanim dihanjem sinhroniziranimi prehodi iz enega v drugi tlačni nivo, velja za prehoda</t>
  </si>
  <si>
    <t xml:space="preserve"> v obeh smereh</t>
  </si>
  <si>
    <t>- omogočanjem ekstremno inverznih I:E odnosov za uporabo t.i. APRV ventilacije,</t>
  </si>
  <si>
    <t>z določanjem kriterija preklopa iz spodnjega na zgornji nivo na temelju % pretoka med izdihom</t>
  </si>
  <si>
    <t xml:space="preserve">NIV - neinvazivna ventilacija z vsaj: </t>
  </si>
  <si>
    <t>- avtomatsko in ročno kompenzacijo puščanja preko ročne nastavitve stalnega pretoka</t>
  </si>
  <si>
    <t xml:space="preserve">-  izbiro terapije z visokimi pretoki (t.i. NHFT oz. HFOT terapija) preko nosne kanile s </t>
  </si>
  <si>
    <t>- samodejno programsko prilagoditev parametrov glede na uporabo maske in čelade</t>
  </si>
  <si>
    <t>PSV s ciljanim dihalnim volumnom, CPAP</t>
  </si>
  <si>
    <t>- Spontani vdihi s tlačno podporo PS morajo imeti kombiniran nastavljiv kriterij terminacije</t>
  </si>
  <si>
    <t xml:space="preserve"> vdiha: nastavljivo pretočno cikliranje in časovno limito.</t>
  </si>
  <si>
    <t>CPR način ventilacije ob oživljanju z vsaj:</t>
  </si>
  <si>
    <t>- avtomatsko prilagoditvijo nastavitev, skladno ERC smernicam</t>
  </si>
  <si>
    <t>- jasno vidno predstavitvijo načina CPR in meritvijo časa reanimacije</t>
  </si>
  <si>
    <t xml:space="preserve">- možnostjo spremljanja CO2 in krivulje CO2 kot indikator kakovosti oživljanja in povratka </t>
  </si>
  <si>
    <t>spontane cirkulacije ROSC</t>
  </si>
  <si>
    <t xml:space="preserve">APNEA Ventilacija z vsaj: </t>
  </si>
  <si>
    <t xml:space="preserve">- VC in PC kontroliranimi vdihi </t>
  </si>
  <si>
    <t xml:space="preserve">- Dvosmernim delovanjem: ob prekinitvi spontanega dihanja naj ventilator samodejno </t>
  </si>
  <si>
    <t xml:space="preserve">preskoči na apneja ventilacijo, ob povratku spontanega dihanja, naj se apneja ventilacija </t>
  </si>
  <si>
    <t>samodejno izklopi</t>
  </si>
  <si>
    <t>- Nastavljivim intervalom apneje</t>
  </si>
  <si>
    <t> 2.0</t>
  </si>
  <si>
    <t>Ventilator naj omogoča začetne nastavitve parametrov ventilacije glede na pato-fiziologijo</t>
  </si>
  <si>
    <t xml:space="preserve"> bolnika oziroma vzrok dihalne odpovedi. Ventilator naj ima vsaj prednastavitev za</t>
  </si>
  <si>
    <t xml:space="preserve"> hipoksemično in hiperkapnično dihalno stisko.</t>
  </si>
  <si>
    <t xml:space="preserve">Ventilator naj algoritme za povišanje varnosti bolnika ob spremembi oblike ventilacije, </t>
  </si>
  <si>
    <t>npr. iz volumske v tlačno ventilacijo ali obratno naj samodejno prednastavi parametre nove</t>
  </si>
  <si>
    <t xml:space="preserve"> oblike glede na prejšnje stanje ventilacije bolnika.</t>
  </si>
  <si>
    <t xml:space="preserve">Standardni parametri ventilacije morajo omogočati razpone za ventilacijo odraslih in otrok </t>
  </si>
  <si>
    <t xml:space="preserve">od vsaj 5 kg naprej. To velja za vse standardne parametre, kot so npr. VT (dihalni volumen), </t>
  </si>
  <si>
    <t>f  (frekvenca dihanja), Ti (Inspiratorni čas) ali I:E odnos</t>
  </si>
  <si>
    <t>Parametri specifičnih ventilacijskih oblik morajo omogočati vsaj:</t>
  </si>
  <si>
    <t xml:space="preserve">-  Inverzno razmerje I:E oz. TH:TL pri dvonivojski tlačni ventilaciji z inverznim razmerjem </t>
  </si>
  <si>
    <t xml:space="preserve">vsaj do 20:1 </t>
  </si>
  <si>
    <t>- PEEP oz. PEEPL vsaj do 50 cmH2O/mbar</t>
  </si>
  <si>
    <t>- Insp.tlaki PI oz. PEEPH vsaj do 70 cmH2O/mbar</t>
  </si>
  <si>
    <t>Parametri za izboljšanje sinhronizacije bolnik-ventilator morajo omogočati vsaj:</t>
  </si>
  <si>
    <t xml:space="preserve">- Nastavljiv ekspiratorni prožilnik pri podpori spontanim vdihom (PS) in pri tlačno </t>
  </si>
  <si>
    <t>Nastavljiva O2% koncentracija med 21% in 100%</t>
  </si>
  <si>
    <t>Integriran nebulizer - pnevmatski razpršilec, ki mora biti sinhroniziran z ventilatorjevim vpihom</t>
  </si>
  <si>
    <t>2.8</t>
  </si>
  <si>
    <t xml:space="preserve">Integriran nebulizer - razpršilec s tehnologijo vibrirajoče mrežice, t.i. mesh, ki ne sme vplivati </t>
  </si>
  <si>
    <t xml:space="preserve">na dihalne volumne in koncentracijo mešanice kisika. Ponudnik lahko ponudi tudi samostojno </t>
  </si>
  <si>
    <t>enoto s fiksacijo na ventilatorju.</t>
  </si>
  <si>
    <t>2.9</t>
  </si>
  <si>
    <t>Ventilator naj ima možnost postavitve v stanje pripravljenosti (Standby)</t>
  </si>
  <si>
    <t>2.10</t>
  </si>
  <si>
    <t>Ventilator naj ima vgrajene varnostne mehanizme za zaščito pred VAP-om (pljučnico,</t>
  </si>
  <si>
    <t>povezano z mehanskim predihavanjem). Imeti mora vgrajeno vsaj samodejno spremljanje</t>
  </si>
  <si>
    <t xml:space="preserve"> in regulacijo tlaka v mešičkih tubusov in kanil. Algoritmi naj omogočajo izbiro fiksne vrednosti </t>
  </si>
  <si>
    <t xml:space="preserve">tlaka v mešičku ali samodejno prilagoditev glede na ventilacijske tlake. Regulacija in </t>
  </si>
  <si>
    <t xml:space="preserve">spremljanje naj vključuje varnostne mehanizme in alarme ob počenem mešičku, </t>
  </si>
  <si>
    <t xml:space="preserve">puščanju, ipd. Ponudnik lahko alternativno ponudi samostoječi samodejni regulator </t>
  </si>
  <si>
    <t>tlaka v mešičkih, ki pa mora zadostiti opisanim zahtevam po prilagoditvi in alarmih.</t>
  </si>
  <si>
    <t>Regulator tlaka mora imeti varnostni mehanizem, ki mešička ne izprazni ob neželeni</t>
  </si>
  <si>
    <t>odklopitvi tubusa.</t>
  </si>
  <si>
    <t>2.11</t>
  </si>
  <si>
    <t xml:space="preserve">Ventilator naj ima tipko za izvajanje sukcije, ki začasno poviša FiO2 koncentracijo, </t>
  </si>
  <si>
    <t>onemogoči alarme in začasno prekine ventilacijo</t>
  </si>
  <si>
    <t>2.12</t>
  </si>
  <si>
    <t xml:space="preserve">Ventilator mora biti potrjen - certificiran za uporabo inhalacijskega dušikovega oksida (iNO), </t>
  </si>
  <si>
    <t>poleg tega naj bo izhod plinov iz ventilatorja prilagojen priključitvi filtra za odstranjevanje</t>
  </si>
  <si>
    <t xml:space="preserve">plinov. iNO aparat na oddelku (EKU NO-A) mora biti kompatibilen s ponujenim ventilatorjem </t>
  </si>
  <si>
    <t xml:space="preserve">(priložiti dokazilo kompatibilnosti). Ventilatorju naj bo priložen komunikacijski kabel za </t>
  </si>
  <si>
    <t>elektronsko povezavo z iNO aparatom.</t>
  </si>
  <si>
    <t>2.13</t>
  </si>
  <si>
    <t xml:space="preserve">Ventilator naj bo potrjen za uporabo inhalacijskega anestetika Sevoflurana, pri čemer naj </t>
  </si>
  <si>
    <t xml:space="preserve">bo izhod plinov iz ventilatorja prilagojen priključitvi filtra za odstranjevanje plinov. </t>
  </si>
  <si>
    <t>Ventilator naj bo potrjen - certificiran za uporabo z inhalacijskim anestetikom.</t>
  </si>
  <si>
    <t>2.14</t>
  </si>
  <si>
    <t xml:space="preserve">Ventilator naj ima algoritem za nemoteno izvajanje bronhoskopij z možnostjo specifične </t>
  </si>
  <si>
    <r>
      <t>nastavitve alarmov, apneje, FiO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in pretoka za izplavljanje CO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.</t>
    </r>
  </si>
  <si>
    <t>MONITORING</t>
  </si>
  <si>
    <t>3.1</t>
  </si>
  <si>
    <r>
      <t>Standardni senzorji (za tlak, pretok, FiO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 morajo biti integrirani v ohišje ventilatorja in</t>
    </r>
  </si>
  <si>
    <t xml:space="preserve"> zaščiteni pred morebitno možnostjo bakterijske in virusne kontaminacije z uporabo filtrov. </t>
  </si>
  <si>
    <t xml:space="preserve">Ob sumu na kontaminacijo naj ventilator omogoča avtoklav sterilizacijo pri vsaj 130°C, </t>
  </si>
  <si>
    <t xml:space="preserve">kompletnega sistema, ki je v stiku z bolnikovimi plini, to je inspiratorni in ekspiratorni ventil ter </t>
  </si>
  <si>
    <r>
      <t>senzorji pretoka in senzor CO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. V kolikor se senzorjev ne da sterilizati v avtoklavu, </t>
    </r>
  </si>
  <si>
    <t xml:space="preserve">naj ponudnik za vsak aparat ponudi vsaj 50 senzorjev pretoka, 50 ekspiratornih membran in </t>
  </si>
  <si>
    <r>
      <t>50 CO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senzorjev, v primeru sterilizacije pa vsaj 2 kompleta naštetih.</t>
    </r>
  </si>
  <si>
    <t>3.2</t>
  </si>
  <si>
    <t>Grafična in numerična predstavitev vseh nastavljenih parametrov in izmerjenih vrednosti,</t>
  </si>
  <si>
    <t>vključno s časovnimi poteki-krivuljami pretoka, tlaka, volumna, CO2, zanke tlak-volumen,</t>
  </si>
  <si>
    <t>pretok-volumen, volumen-CO2, z možnostjo zamrznitve prikaza krivulj in zank ter uporabe</t>
  </si>
  <si>
    <t xml:space="preserve"> vsaj 2 kurzorjev za meritve tlaka, volumna, pretoka, Peso, Ptp, CO2, itd. v izbranih točkah</t>
  </si>
  <si>
    <t>in njune razlike. Ekran naj prikazuje vsaj 6 krivulj hkrati in vsaj 2 zanki hkrati. Omogočena naj</t>
  </si>
  <si>
    <t>bo prilagoditev ekrana po željah uporabnika (npr. krivulje in zanki hkrati, pogled velikih</t>
  </si>
  <si>
    <t xml:space="preserve">številk, krivulje in trendi hkrati, vizualizacija pljuč, ipd.), na voljo naj bo vsaj 5 vnaprej </t>
  </si>
  <si>
    <t>programiranih izgledov za različne klinične aplikacije.</t>
  </si>
  <si>
    <t>3.3</t>
  </si>
  <si>
    <t xml:space="preserve">Grafična predstavitev zank naj ima poleg možnosti zamrznitve prikaza tudi indikacijo vrednosti </t>
  </si>
  <si>
    <t xml:space="preserve">parametrov v izbranem trenutku oziroma izbiro inflekcijskih točk ali ocene rekrutabilnosti, </t>
  </si>
  <si>
    <t xml:space="preserve">za kar naj bosta na voljo vsaj 2 kurzorja za meritvi v izbranih točkah in njune razlike. </t>
  </si>
  <si>
    <t>3.4</t>
  </si>
  <si>
    <t xml:space="preserve">Predstavitev trendov – zgodovinskih podatkov za daljše obdobje, vsaj 30 dni. Trendi naj </t>
  </si>
  <si>
    <t xml:space="preserve">vključujejo čim večje število parametrov, vsaj 10 parametrov hkrati. Trendi naj bodo v </t>
  </si>
  <si>
    <t xml:space="preserve">tabelarični in grafični obliki na voljo vsaj za 30 dni, vidnih na zaslonu ventilatorja, brez </t>
  </si>
  <si>
    <t>povezav oz. uporabe dodatne opreme.</t>
  </si>
  <si>
    <t>3.5</t>
  </si>
  <si>
    <t>Standardni parametri monitoringa (O2%, Frekvenca dihanja: skupna in spontana, I:E razmerje)</t>
  </si>
  <si>
    <t>3.6</t>
  </si>
  <si>
    <t>Monitorirani tlaki (vsaj Ppeak, Pplato, Pmean, PEEP, deltaP-t.i. delovni tlak)</t>
  </si>
  <si>
    <t>3.7</t>
  </si>
  <si>
    <t>Monitorirani tlaki protektivne ventilacije (tlak v požiralniku Peso med vdihom in izdihom,</t>
  </si>
  <si>
    <t xml:space="preserve">transpulmonalni tlak Ptp med vdihom in izdihom, deltaPeso, delta Ptp). </t>
  </si>
  <si>
    <t>Ponudnik lahko alternativno ponudi samostoječi monitor tlaka v požiralniku Peso in</t>
  </si>
  <si>
    <t>transpulmonalnega tlaka Ptp, ki pa mora samodejno izračunati in prikazati vse omenjene</t>
  </si>
  <si>
    <t>3.8</t>
  </si>
  <si>
    <t xml:space="preserve">Minutni volumen MV – ekspiratorni skupni (MVe tot), ekspiratorni spontani (MVe spont) </t>
  </si>
  <si>
    <t>in puščanje (lahko MV leak ali % puščanja)</t>
  </si>
  <si>
    <t>3.9</t>
  </si>
  <si>
    <t xml:space="preserve">Dihalni volumen VT – ekspiratorni (VTe), inspiratorni/dobavljeni (VTi), spontani (VTe spont) </t>
  </si>
  <si>
    <t>ter ekspiratorni dihalni volumen na kg telesne teže (Vte/kg).</t>
  </si>
  <si>
    <t>3.10</t>
  </si>
  <si>
    <t xml:space="preserve">Grafična vizualizacija parametrov pljučne mehanike R, C in spontanega dihanja oz. proženja. </t>
  </si>
  <si>
    <t xml:space="preserve">Poleg grafične vizualizacije s pljuči naj bodo vidni klinično pomembni parametri protektivne </t>
  </si>
  <si>
    <t>ventilacije: vsaj delta-P, Vt/kg, Pplato</t>
  </si>
  <si>
    <t>3.11</t>
  </si>
  <si>
    <t>Kontinuirano spremljanje intra-abdominalnega tlaka (IAP) z meritvijo v mmHg. Ponudnik</t>
  </si>
  <si>
    <t>RESPIRATORNA MEHANIKA IN PARAMETRI ODVAJANJA</t>
  </si>
  <si>
    <t xml:space="preserve">Aparat mora omogočati avtomatiziran manever t.i. kvazistatične pV zanke, ki avtomatsko </t>
  </si>
  <si>
    <t xml:space="preserve">določi t.i. inflekcijske točke. Manever naj izvede stopenjski algoritem med vdihom in izdihom </t>
  </si>
  <si>
    <t>4.3</t>
  </si>
  <si>
    <t xml:space="preserve">Aparat mora omogočati manever t.i. rekruitmenta pljuč, kjer ob titriranju PEEP-a lahko </t>
  </si>
  <si>
    <t>spremljamo trend dinamične podajnosti/komplijanse, dihalnega volumna in lahko izberemo</t>
  </si>
  <si>
    <t>optimalno PEEP nastavitev.</t>
  </si>
  <si>
    <t>4.4</t>
  </si>
  <si>
    <t xml:space="preserve">Aparat mora imeti manever t.i. rekruitmenta pljuč s časovno programiranim samodejnim </t>
  </si>
  <si>
    <t xml:space="preserve">povišanjem vdiha (t.i. Sigh) in časovno programiranim samodejnim povišanjem PEEPa. </t>
  </si>
  <si>
    <t>4.5</t>
  </si>
  <si>
    <t>Ventilator naj meri FRC-funkcionalno residulano kapaciteto preko validirane metode.</t>
  </si>
  <si>
    <t>KAPNOGRAFIJA IN PULZNA OKSIMETRIJA</t>
  </si>
  <si>
    <t>5.1</t>
  </si>
  <si>
    <t xml:space="preserve">Aparat mora imeti integrirano merjenje kapnografije in volumetrične kapnografije, </t>
  </si>
  <si>
    <r>
      <t>s prikazom vsaj sledečih parametrov: nivoja CO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ob koncu izdiha etCO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, VCO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, ter izračune </t>
    </r>
  </si>
  <si>
    <t xml:space="preserve">mrtvega prostora oz. razmerja Vds/Vt. Poleg številčnega prikaza naj prikazuje te parametre </t>
  </si>
  <si>
    <r>
      <t>tudi grafično in v trendu. Kapnografija naj omogoča tudi grafičen prikaz CO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-krivulje ter</t>
    </r>
  </si>
  <si>
    <t>5.2</t>
  </si>
  <si>
    <t xml:space="preserve">Aparat mora imeti integrirano merjenje pulzne oksimetrije, s prikazom krivulje </t>
  </si>
  <si>
    <r>
      <t>pletizmografije, SpO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in pulza ter funkcijo zapto-zančne regulacije FiO2 glede na</t>
    </r>
  </si>
  <si>
    <t xml:space="preserve"> nastavljeno ciljno območje in bolnikovo izmerjeno SpO2 vrednost. Prikaz naj poleg krivulje</t>
  </si>
  <si>
    <r>
      <t xml:space="preserve"> omogoča grafični prikaz trenda SpO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in FiO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.</t>
    </r>
  </si>
  <si>
    <t xml:space="preserve">PRESNOVNI MONITORING </t>
  </si>
  <si>
    <t>6.1</t>
  </si>
  <si>
    <t>Ventilator mora imeti merjenje presnovnih potreb bolnika (metabolni monitor) po metodi</t>
  </si>
  <si>
    <t>indirektne kalorimetrije. Ponudnik lahko alternativno ponudi samostoječi metabolni monitor,</t>
  </si>
  <si>
    <t xml:space="preserve"> ki naj meri iste parametre in jih prenaša v ventilator ali obposteljni monitor bolnika.</t>
  </si>
  <si>
    <t>6.2</t>
  </si>
  <si>
    <r>
      <t>Meritve presnovnih potreb naj vključuje vsaj VO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-porabo kisika, VCO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-proizvodnjo CO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,</t>
    </r>
  </si>
  <si>
    <t xml:space="preserve">REE-poraba energije v mirovanju in RQ-respiratorni kvocient. Vrednosti naj bodo </t>
  </si>
  <si>
    <t xml:space="preserve">prikazane številčno in grafično, v realnem času, kot povprečne vrednosti z možnostjo </t>
  </si>
  <si>
    <t>nastavitve časa povprečitve ter v daljšem časovnem trendu, ki naj omogoča uporabo</t>
  </si>
  <si>
    <t xml:space="preserve"> kurzorjev za spremljanje v želeni časovni točki.</t>
  </si>
  <si>
    <t>Zapis o predhodnih alarmih</t>
  </si>
  <si>
    <t>Alarmi apneje, diskonekcije dihalnega sistema in blokade pretoka v dihalnem sistemu</t>
  </si>
  <si>
    <t>7.3</t>
  </si>
  <si>
    <r>
      <t xml:space="preserve"> medicinskih plinov – zraka in kisika ter alarm za nizek/visok FiO</t>
    </r>
    <r>
      <rPr>
        <vertAlign val="subscript"/>
        <sz val="8"/>
        <rFont val="Arial"/>
        <family val="2"/>
        <charset val="238"/>
      </rPr>
      <t>2</t>
    </r>
  </si>
  <si>
    <t>7.4</t>
  </si>
  <si>
    <t xml:space="preserve">Klinični alarmi zdravstvene nege: opozorila na potrebno menjavo dihalnih cevi, filtrov, </t>
  </si>
  <si>
    <t>aspiracijskega sistema, ipd.</t>
  </si>
  <si>
    <t>7.5</t>
  </si>
  <si>
    <t>Nastavljive alarmne limite za vsaj:</t>
  </si>
  <si>
    <t>- nizek in visok ekspiratorni minutni volumen MVe</t>
  </si>
  <si>
    <t>- nizek in visok ekspiratorni dihalni volumen VTe</t>
  </si>
  <si>
    <t>-  nizek in visok nivo CO2 ob koncu izdiha EtCO2</t>
  </si>
  <si>
    <t>- nizek in visok nivo SpO2 in pulza</t>
  </si>
  <si>
    <t>- nizko in visoko frekvenco dihanja f</t>
  </si>
  <si>
    <t>- nizko in visoko frekvenco spontanega dihanja fspont</t>
  </si>
  <si>
    <t>- nivo dovoljenega puščanja (Leak)</t>
  </si>
  <si>
    <t xml:space="preserve">- visok tlak platoja Pplato, skladno smernicam ARDS </t>
  </si>
  <si>
    <t>7.6</t>
  </si>
  <si>
    <t>Alarmni limiti za visok tlak v dihalnih poteh in visok dihalni volumen izdihanega zraka Vte</t>
  </si>
  <si>
    <t xml:space="preserve">naj omogočata izbirno odločitev, da se vdih ob doseženi meji prekine ali ne prekine, </t>
  </si>
  <si>
    <t>ventilator mora imeti obe možnosti.</t>
  </si>
  <si>
    <t>7.7</t>
  </si>
  <si>
    <t xml:space="preserve">tlak Ptp, okluzijski tlak P0.1, indeks RSBI,  delo dihanja WOB, spontani dihalni volumen </t>
  </si>
  <si>
    <t>Vte spont</t>
  </si>
  <si>
    <t xml:space="preserve">MEDICINSKI PLINI IN NAPAJANJE </t>
  </si>
  <si>
    <t>8.1</t>
  </si>
  <si>
    <t>Priključka za zrak in kisik iz centralnega visokotlačnega bolnišničnega sistema z ustreznimi</t>
  </si>
  <si>
    <t xml:space="preserve">DIN konektorji </t>
  </si>
  <si>
    <t>8.2</t>
  </si>
  <si>
    <t>bolniščnem transportu z neomejenimi mešanicami kisika 21-100%.</t>
  </si>
  <si>
    <t>8.3</t>
  </si>
  <si>
    <t>Napajanje preko mrežnega napajanja in preko vgrajene baterije z obratovalnostjo vsaj 2 uri,</t>
  </si>
  <si>
    <t xml:space="preserve">ponudnik lahko ponudi dodatno baterijo, ki pa mora zagotavljati samodejni preklop ob </t>
  </si>
  <si>
    <t xml:space="preserve">izpadu omrežnega napajanja. Aparat naj ima možnost menjave baterije brez prekinitve </t>
  </si>
  <si>
    <t>delovanja aparata.</t>
  </si>
  <si>
    <t>9.0</t>
  </si>
  <si>
    <t xml:space="preserve">MONITOR IN KOMUNIKACIJE </t>
  </si>
  <si>
    <t>9.1</t>
  </si>
  <si>
    <t>«Touch screen» večbarvni ekran na dotik:</t>
  </si>
  <si>
    <t xml:space="preserve">- z  istočasnim prikazom nastavljenih in merjenih vrednosti, z možnostjo prilagajanja izgleda </t>
  </si>
  <si>
    <t>ekrana in različno predstavitvijo podatkov</t>
  </si>
  <si>
    <t xml:space="preserve">- z možnostjo zaklepa ekrana pred neželenimi spremembami parametrov, inspiratorno </t>
  </si>
  <si>
    <t>in ekspiratorno pavzo</t>
  </si>
  <si>
    <t xml:space="preserve">- ekran naj omogoča prilagoditev po željah uporabnika: nastavitvijo prikaza zgolj želenih </t>
  </si>
  <si>
    <t>oblik ventilacije, začetni nastavitev, prilagoditve prikaza spremljanih parametrov, ipd.</t>
  </si>
  <si>
    <t xml:space="preserve">- ventilator naj prikazuje podatek o času mehanskega predihavanja posameznega bolnika </t>
  </si>
  <si>
    <t>med samo ventilacijo</t>
  </si>
  <si>
    <t>- ekran na dotik mora biti funkcionalen tudi ob uporabi lateks ali vinilnih rokavic.</t>
  </si>
  <si>
    <t>9.2</t>
  </si>
  <si>
    <t xml:space="preserve">Ventilator naj ima vsaj 4 komunikacijske priključke za možnost povezave z računalnikom, </t>
  </si>
  <si>
    <t xml:space="preserve">monitorjem bolnika ali bolnišničnim sistemom, iNO aparatom ter naj ima vsaj </t>
  </si>
  <si>
    <t xml:space="preserve">1 video izhod (VGA ali HDMI ali DVI ali enakovredno za enostavno povezava na zunanji </t>
  </si>
  <si>
    <t xml:space="preserve">prikazovalnik) ter vsaj 2 USB priključka. Ventilatorju naj bo dodan komunikacijski kabel </t>
  </si>
  <si>
    <t>za povezavo ventilatorja z monitorjem bolnika (naročnik uporablja Philips serije MX).</t>
  </si>
  <si>
    <t>9.3</t>
  </si>
  <si>
    <t xml:space="preserve">Ventilator naj ima prilagoditev svetlosti ekrana glede na nočni in dnevni čas ter samodejni </t>
  </si>
  <si>
    <t>preklop med svetlim in temnim ekranom ob nastavljenem času.</t>
  </si>
  <si>
    <t>9.4</t>
  </si>
  <si>
    <t>10</t>
  </si>
  <si>
    <t>10.1</t>
  </si>
  <si>
    <t>Mobilni voziček naj ima nosilec vsaj dveh jeklenk za uporabo v znotraj-bolnišničnem prevozu.</t>
  </si>
  <si>
    <t>10.2</t>
  </si>
  <si>
    <t xml:space="preserve">Aktivno vlaženje z avtomatsko dvojno kontrolo gretja - vlaženja in možnostjo uporabe enojno </t>
  </si>
  <si>
    <t xml:space="preserve">ali dvojno ogrevanih dihalnih cevi za preprečevanje kondenza v cevju. Vlažilec naj omogoča </t>
  </si>
  <si>
    <t xml:space="preserve">avtomatiziran način delovanja za invazivno, neinvazivno in ZVP ("high flow") delovanje in </t>
  </si>
  <si>
    <t xml:space="preserve">ročno prilagodljiv način delovanja, kjer lahko uporabnik nastavi nivo vlaženja ter ločeno </t>
  </si>
  <si>
    <t>Ventilatorju naj bo dodan nosilec za aktivni vlažilec, temperaturna sonda ter adapter grelne</t>
  </si>
  <si>
    <t xml:space="preserve"> žice za dvojno in enojno ogrevane dihalne sisteme ter nosilec za vodo. Vlažilec naj ima </t>
  </si>
  <si>
    <t xml:space="preserve">čimvečji večbarvni ekran s prikazom nastavljene in izmerjene temperature, alarmi, ipd. </t>
  </si>
  <si>
    <t>Vlažilec naj ima alarm prazne posodice, ki naj alarmira še predenj je posodica izpraznjena.</t>
  </si>
  <si>
    <t>11.0</t>
  </si>
  <si>
    <t>DODATNE ZAHTEVE</t>
  </si>
  <si>
    <t>11.1</t>
  </si>
  <si>
    <t>Ventilator mora imeti kompletna, tovarniško prevedena, slovenska pisna navodila za uporabo</t>
  </si>
  <si>
    <t>in slovenske menije programske opreme.</t>
  </si>
  <si>
    <t>11.2</t>
  </si>
  <si>
    <t>Za ventilator mora imeti ponudnik vsaj 3, s strani proizvajalca, šolane in certificirane serviserje.</t>
  </si>
  <si>
    <t>12.0</t>
  </si>
  <si>
    <t>SKLADNOST S STANDARDI</t>
  </si>
  <si>
    <t>- SIST EN 60601 - Medicinska električna oprem</t>
  </si>
  <si>
    <t>- EC  certifikat</t>
  </si>
  <si>
    <t>21.2.1.2.1</t>
  </si>
  <si>
    <t>metabolni monitor za merjenje indirektne kalorimetrije</t>
  </si>
  <si>
    <t>2.nadstropje: A513_09</t>
  </si>
  <si>
    <t>Monitor za merjenje indirektne kalorimetrije, ki meri REE (resting energy expenditure),</t>
  </si>
  <si>
    <t>RQ (respiratorni kvocient);</t>
  </si>
  <si>
    <t xml:space="preserve">- mMerjenje mora biti omogočeno pri pacientih na mehanskem predihavanju starejših od </t>
  </si>
  <si>
    <t>15 let ter merjenje pacientov, ki spontano dihajo z uporabo kanopeje starejših od 15 let</t>
  </si>
  <si>
    <t xml:space="preserve">Aparat deluje po principu merjenja vdihanega kisika in nastanka izdihanega ogljikovega </t>
  </si>
  <si>
    <t>dioksida;</t>
  </si>
  <si>
    <t>Zaslon na dotik z diagonalo najmanj  10'' (inch)  naj prikazuje  :</t>
  </si>
  <si>
    <t xml:space="preserve">- vsaj naslednje parametre:REE, RQ, VO2, VCO2, FiO2, FiCO2, FEO2, FCO2, Vt, Rf, </t>
  </si>
  <si>
    <t>čas trajanja meritve ter analizosubstratov;</t>
  </si>
  <si>
    <t>območje merjenja :</t>
  </si>
  <si>
    <t xml:space="preserve">- VO₂ 10-1000 mL/min z dovoljenim odstopanjem do 3% oziroma 5ml/min; </t>
  </si>
  <si>
    <t>- respiratornega  kvocienta (RQ) od 0-2.00 z dovoljenim odstopanjem do 5% ali 0.04;</t>
  </si>
  <si>
    <t>- REE od 0 do 7200 kcal/dan z dovoljenim odstopanjem do 3% oziroma 36 kcal/dan;</t>
  </si>
  <si>
    <t>monitor naj ima možnost izvažanja rezultatov preko USB priključka (aparat naj ima vsaj</t>
  </si>
  <si>
    <t xml:space="preserve">2 USB priključka) ali Bluetooth (2.1) ; </t>
  </si>
  <si>
    <t>- aparat naj ima možnost izvoza rezultatov v obliki PDF, CSV ali XML</t>
  </si>
  <si>
    <t xml:space="preserve">zaslon TFT LCD  na dotik </t>
  </si>
  <si>
    <t xml:space="preserve">- velikost  cca. 31x 21x27 cm (+/- 5%) </t>
  </si>
  <si>
    <t>- teža aparata naj ne presega 4,7kg</t>
  </si>
  <si>
    <t>omogoča avtonomno delovanje preko baterije vsaj 3h;</t>
  </si>
  <si>
    <t xml:space="preserve">z aparatom mora biti dobavljeno: </t>
  </si>
  <si>
    <t>-  kalibracijska brizga prostornine 3 litre</t>
  </si>
  <si>
    <r>
      <t>- mešanica plinov za kalibracijo v jeklenki (16% 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, 5% CO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ter N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), </t>
    </r>
  </si>
  <si>
    <t>- regulator MET mix,</t>
  </si>
  <si>
    <t>- medicinski vozičkek brez roke z nosilcem za jeklenko</t>
  </si>
  <si>
    <t xml:space="preserve">- sponka za stojalo ali za tirnico </t>
  </si>
  <si>
    <t xml:space="preserve">- komplet, ki vsebujejo kanopejo za večkratno uporabo velikosti L in cev za kanopejo </t>
  </si>
  <si>
    <t>za večkratno uporabo</t>
  </si>
  <si>
    <t xml:space="preserve">izvajalec mora zagotavljati instalacijo in vsa potrebna šolanja za delo z aparatom na sedežu </t>
  </si>
  <si>
    <t>uporabnika</t>
  </si>
  <si>
    <t>21.2.2</t>
  </si>
  <si>
    <t>ventilator - respirator transportni</t>
  </si>
  <si>
    <t>2. kletna etaža: 1x  C512_03</t>
  </si>
  <si>
    <t>1. kletna etaža:  1x C012_01</t>
  </si>
  <si>
    <t>2. nadstropje: 1x A513_12.1, 1x  A513_12.2</t>
  </si>
  <si>
    <t>3. nadstropje:  1x  A133_13.1</t>
  </si>
  <si>
    <t>4. nadstropje:  1x A143_05</t>
  </si>
  <si>
    <t xml:space="preserve">TEHNIČNE ZAHTEVE </t>
  </si>
  <si>
    <t>TRANSPORTNI VENTILATOR</t>
  </si>
  <si>
    <t>- dodatno tlačno podporo spontanim vdihom na obeh nivojih tlaka (npr. BIPAP Bi-Level,</t>
  </si>
  <si>
    <t xml:space="preserve">DuoPAP, Bivent, Bi-VENT ali ekvivalent + PS) </t>
  </si>
  <si>
    <t xml:space="preserve">- z volumsko podporo (CPAP + VS) </t>
  </si>
  <si>
    <t xml:space="preserve">Proženje spontanih vdihov pri intubiranih/traheotomiranih bolnikih ali bolnikih </t>
  </si>
  <si>
    <t xml:space="preserve">na neinvazivni ventilaciji. Ventilator mora omogočati: </t>
  </si>
  <si>
    <t>- pretočno proženje</t>
  </si>
  <si>
    <t>- ventilator mora omogočati samodejni preklop med kontroliranim in podpornim načinom</t>
  </si>
  <si>
    <t xml:space="preserve">predihavanja (ASV ali ekvivalent) </t>
  </si>
  <si>
    <t xml:space="preserve">- nastavljiv kriterij hitrosti porasta tlaka/pretoka (odstotek porasta ali ekvivalent) in nastavljiv </t>
  </si>
  <si>
    <t>parameter Za zaključek vdiha (Esens ali ekvivalent) pri tlačni podpori (PS)</t>
  </si>
  <si>
    <t xml:space="preserve">Ventilator omogoča zdravljenje z visokim pretokom kisika (High Flow Oxygen Therapy, </t>
  </si>
  <si>
    <t xml:space="preserve">HFOT) </t>
  </si>
  <si>
    <t xml:space="preserve">- Nastavljivim intervalom apneje </t>
  </si>
  <si>
    <t xml:space="preserve">Stopnja zaščite pred vdori po standardu SIST EN 60529 najmanj IP34 </t>
  </si>
  <si>
    <t xml:space="preserve">Standardni parametri predihavanja morajo omogočati razpone za ventilacijo novorojenčka, </t>
  </si>
  <si>
    <t xml:space="preserve">dojenčka, otroka in odraslega. </t>
  </si>
  <si>
    <t>- Inverzno razmerje I:E oz. TH:TL pri dvonivojski tlačni ventilaciji z inverznim razmerjem</t>
  </si>
  <si>
    <t xml:space="preserve">večjim od 4:1 </t>
  </si>
  <si>
    <t xml:space="preserve">- PEEP oz. PEEPL vsaj do 35 cmH2O </t>
  </si>
  <si>
    <r>
      <t>Nastavljiva koncentracija O</t>
    </r>
    <r>
      <rPr>
        <vertAlign val="subscript"/>
        <sz val="8"/>
        <rFont val="Arial"/>
        <family val="2"/>
        <charset val="238"/>
      </rPr>
      <t xml:space="preserve">2 </t>
    </r>
    <r>
      <rPr>
        <sz val="8"/>
        <rFont val="Arial"/>
        <family val="2"/>
        <charset val="238"/>
      </rPr>
      <t xml:space="preserve">med 21% in 100% z natančnostjo do max ±2.5% </t>
    </r>
  </si>
  <si>
    <t xml:space="preserve">Ventilator mora imeti možnost postavitve v stanje pripravljenosti (Standby), zaklepanje </t>
  </si>
  <si>
    <t xml:space="preserve">zaslona ter zajem slike zaslona </t>
  </si>
  <si>
    <r>
      <t>Ventilator mora imeti možnost začasnega povišanja FiO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(100%) </t>
    </r>
  </si>
  <si>
    <t xml:space="preserve">Ventilator naj omogoča ročno proženje diha in zadržanje vdiha (inspiratory hold) </t>
  </si>
  <si>
    <r>
      <t>Vsa tipala (za pretok, tlak, FiO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, CO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) morajo biti del ponudbe in dostavljena z ventilatorjem. </t>
    </r>
  </si>
  <si>
    <t xml:space="preserve">Na  tipala ne sme vplivati zdravljenje s terapevtskimi plini (npr NO, sevofloran, izofloran) </t>
  </si>
  <si>
    <t>Grafična in številčna predstavitev vseh nastavljenih parametrov in izmerjenih vrednosti,</t>
  </si>
  <si>
    <t xml:space="preserve"> vključno s krivuljami pretoka, tlaka, volumna, zank tlak-volumen in pretok-volumen,</t>
  </si>
  <si>
    <t>z možnostjo skaliranja in zamrzovanja prikaza krivulj in zank. Ventilator mora prikazovati</t>
  </si>
  <si>
    <t>vsaj 3 krivulje ali 1  krivuljo in 1 zanko hkratI</t>
  </si>
  <si>
    <t>Grafični in številčni prikaz trendov za obdobje vsaj 72 ur. Prikaz parametrov trendov mora</t>
  </si>
  <si>
    <t xml:space="preserve"> biti nastavljiv.</t>
  </si>
  <si>
    <t xml:space="preserve">Na zaslonu ventilatorja morajo biti ločeno prikazane nastavljene in dejanske vrednosti za </t>
  </si>
  <si>
    <r>
      <t>vsaj: FiO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, frekvenco dihanja, tlake v dihalih, Vt, Vt/PBW, MV, PEEP, časovno konstanto,</t>
    </r>
  </si>
  <si>
    <r>
      <t xml:space="preserve"> EtCO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,  vrednosti in grafični prikaz volumetrične kapnografije. </t>
    </r>
  </si>
  <si>
    <t xml:space="preserve">Ventilator naj se samodejno odziva na puščanja ter prilagaja občutljivost prožilnika </t>
  </si>
  <si>
    <t xml:space="preserve">Zapis o predhodnih alarmih </t>
  </si>
  <si>
    <t xml:space="preserve">Alarmi apneje, alarm ob odklopu bolnika in zapore pretoka v dihalnem sistemu </t>
  </si>
  <si>
    <t xml:space="preserve">Tehnični alarmi: nizka napolnjenost baterije, izguba mrežnega napajanja, nizek tlak ali </t>
  </si>
  <si>
    <r>
      <t>izpad medicinskih plinov – zraka in kisika ter alarm za nizek/visok FiO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</t>
    </r>
  </si>
  <si>
    <t xml:space="preserve">- nizek in visok bolnikov spontani ekspiratorni dihalni volumen oz. visoko frekvenco dihanja </t>
  </si>
  <si>
    <t>Priključek za kisik iz centralnega visokotlačnega bolnišničnega sistema z ustreznimi</t>
  </si>
  <si>
    <t xml:space="preserve"> DIN konektorji. Ventilator naj ima vgrajeno turbino za zajem zraka iz okolja. Turbina naj </t>
  </si>
  <si>
    <t xml:space="preserve">omogoča t.i. „peak flow“ do vsaj 260 l/min. </t>
  </si>
  <si>
    <t xml:space="preserve">Napajanje preko mrežnega napajanja. Avtonomno delovanje z vgrajenima 2 baterijama </t>
  </si>
  <si>
    <t xml:space="preserve">minimalno 8 ur </t>
  </si>
  <si>
    <t>5.3</t>
  </si>
  <si>
    <t xml:space="preserve">Dihalni volumni naj bodo nastavljivi v intervalu od 20 do 2000 ml (ali širše) </t>
  </si>
  <si>
    <t xml:space="preserve">- zaslon dimenzije max 8,5 inč-no diagonalo </t>
  </si>
  <si>
    <t xml:space="preserve">- možnostjo zatemnitve zaslona </t>
  </si>
  <si>
    <t xml:space="preserve">- poleg zaslona na dotik, se za upravljanje ventilatorja uporablja tudi vrtljivi mehanski gumb </t>
  </si>
  <si>
    <t>- možnostjo rednega čiščenja/razkuževanja zaslona</t>
  </si>
  <si>
    <t xml:space="preserve">Opremljen naj bo z ročko, ki omogoča namestitev ventilatorja na držalo postelje, stene, </t>
  </si>
  <si>
    <t xml:space="preserve">vozička na kolescih, nosilec v reševalnem vozilu itd. </t>
  </si>
  <si>
    <t xml:space="preserve">Teža ventilatorja (z dvema baterijama in ročajem) ne sme presegati 8,5 kg </t>
  </si>
  <si>
    <t xml:space="preserve">Ponudnik mora zagotoviti kompatibilno koaksialno cevje dolžine vsaj 1.8 m s senzorjem </t>
  </si>
  <si>
    <t>za pretok in ekspiratorno valvulo za enkratno uporabo</t>
  </si>
  <si>
    <t>21.3.1</t>
  </si>
  <si>
    <t>aparat za dovajanje in spremljanje terapije z vdihanim dušikovim oksidom (iNO)</t>
  </si>
  <si>
    <t>2. nadstropje: 2x A513_12.2</t>
  </si>
  <si>
    <t>OPIS</t>
  </si>
  <si>
    <t xml:space="preserve">SPLOŠNE ZAHTEVE </t>
  </si>
  <si>
    <t>za sistem za dovajanje in spremljanje terapije z vdihanim dušikovim oksidom (iNO):</t>
  </si>
  <si>
    <t>Aparat iNO mora vključevati:</t>
  </si>
  <si>
    <t xml:space="preserve">- fiksacijo na mobilni podstavek ventilatorja ter mobilni podstavek na kolesih z zavornim </t>
  </si>
  <si>
    <t xml:space="preserve">sistemom, z montažo vsaj dveh (2) NO jeklenk volumna vsaj 10l, s košaro ali predalnikom </t>
  </si>
  <si>
    <t xml:space="preserve">za pribor ter vsaj 2 tlačna regulatorja za NO jeklenki, ki naj bosta tovarniško </t>
  </si>
  <si>
    <t>pred-nastavljena za povečanje varnosti delovanja in preprečevanja napačnih nastavitev</t>
  </si>
  <si>
    <t xml:space="preserve">Aparat iNO mora omogočati hkraten priklop vsaj dveh (2) jeklenk s samodejnim </t>
  </si>
  <si>
    <t xml:space="preserve">varnostnim preklopom med njima, če se ena jeklenka izprazni. Aparat naj ima na ekranu </t>
  </si>
  <si>
    <t xml:space="preserve">prikaz dovajalnih tlakov obeh jeklenk in nastavljive alarmne limite za alarm ob </t>
  </si>
  <si>
    <t>izpraznjenju jeklenk.</t>
  </si>
  <si>
    <t xml:space="preserve">Aparat iNO naj bo enostavno snemljiv iz nosilca - brez uporabe orodja in kompatibilen </t>
  </si>
  <si>
    <t xml:space="preserve">z ventilatorji naročnika. S tem naj bo zagotovljena možnost fiksacije aparata iNO na </t>
  </si>
  <si>
    <t xml:space="preserve">ventilator za mehansko predihavanje ali standardno bolnišnično DIN letev, teža aparata </t>
  </si>
  <si>
    <t xml:space="preserve">lastno baterijo za delovanje ob izpadu električne energije ali transportu, ki naj zagotavlja </t>
  </si>
  <si>
    <t xml:space="preserve">Aparatu iNO naj bo dodan tudi štartni set potrošnega materiala za uporabo v vsaj </t>
  </si>
  <si>
    <t xml:space="preserve">3 aplikacijah. Štartni set naj vključuje vsaj 3 linije za zajem oziroma vzorčenje, ki mora </t>
  </si>
  <si>
    <t xml:space="preserve">imeti integriran lovilec kondeza - posodico z zaščitnim filtrom, vsaj 3 linije za dovajanje, </t>
  </si>
  <si>
    <t xml:space="preserve">vsaj 3 kemične odstranjevalce - filtre za izhod ventilatorja (t.i. "ventilator scavenger") ter </t>
  </si>
  <si>
    <t xml:space="preserve">filtre za izhod aparata iNO, tako da pribor zagotavlja polno funkcionalnost rabe v vsaj </t>
  </si>
  <si>
    <t xml:space="preserve">3 aplikacijah: za dovajanje, merjenje in odstranjevanje plinov. Filter za odstranjevanje </t>
  </si>
  <si>
    <t xml:space="preserve">anestetika naj odstranjuje tudi le-tega, prav tako naj bo odstranjevanje plinov </t>
  </si>
  <si>
    <t xml:space="preserve">zagotovljeno tako na izhodu ventilatorja, kot tudi na izhodu aparata iNO. Filter za </t>
  </si>
  <si>
    <t xml:space="preserve">odstranjevanje plinov naj ima upornost pod 1,5 cmH2O, da ne moti delovanja ventilatorja. </t>
  </si>
  <si>
    <t xml:space="preserve">Aparat iNO naj vključuje nosilec filtra za odstranjevanje plinov, ki naj bo montiran na </t>
  </si>
  <si>
    <t xml:space="preserve">aparat iNO in odstranljiv brez uporabe orodja za morebitno namestitev na drugem mestu. </t>
  </si>
  <si>
    <t xml:space="preserve">Vsa oprema in potrošni material morajo ustrezati medicinskim standardom in nositi </t>
  </si>
  <si>
    <t>KARAKTERISTIKE IN LASTNOSTI:</t>
  </si>
  <si>
    <t xml:space="preserve">Dovajanje dušikovega oksida (NO) in spremljanje NO in dušikovega dioksida (NO2) preko </t>
  </si>
  <si>
    <t xml:space="preserve">vgrajenega LCD ekrana, spremljanje v razponu vsaj do 100 ppm +/-5% za NO in vsaj </t>
  </si>
  <si>
    <t>Nastavitve dovajanja iNO naj omogočajo vsaj:</t>
  </si>
  <si>
    <t xml:space="preserve">dovajanje, sinhronizirano z ventilatorjem, kjer uporabnik določi želeno ciljno koncentracijo </t>
  </si>
  <si>
    <t xml:space="preserve">iNO v ppm, modul pa samodejno dovaja ustrezen pretok NO plina, sinhronizirano in </t>
  </si>
  <si>
    <t xml:space="preserve">proporcionalno ventilatorjevim vpihom. Proporcionalnost pretoka naj zagotavlja </t>
  </si>
  <si>
    <t xml:space="preserve">koncentracije do vsaj 80 ppm +/-5%. Sinhronizacija z ventilatorjem Hamilton C6 in </t>
  </si>
  <si>
    <t xml:space="preserve">Aparat iNO naj spremlja vrednosti NO in NO2 v realnem času, prav tako naj omogoča </t>
  </si>
  <si>
    <t xml:space="preserve">okoliške vrednosti NO in NO2 v sobi preko vgrajenega ali samostojnega merilca z </t>
  </si>
  <si>
    <t>alarmnim sistemom, ki bi opozoril na previsoke okoliške vrednosti izpostavljenosti.</t>
  </si>
  <si>
    <t xml:space="preserve">Transportni iNO modul naj omogoča rešitev za uporabo med transportom na način, </t>
  </si>
  <si>
    <t xml:space="preserve">da omogoča ločitev transportnega iNO modula iz mobilnega podstavka brez orodja, hitri </t>
  </si>
  <si>
    <t xml:space="preserve">preklop NO jeklenke na transportno jeklenko 2 ali 3l s hitrim Swage-Lock preklopnikom. </t>
  </si>
  <si>
    <t xml:space="preserve">Na mobilnem stojalu aparata iNO naj bo nosilec transportne jeklenke. </t>
  </si>
  <si>
    <t xml:space="preserve">Transportna jeklenka mora biti kompatibilna z enakim pred-kalibriranim reducirnim ventilom </t>
  </si>
  <si>
    <t xml:space="preserve">Aparat iNO naj ima nastavljive alarmne limite za NO in NO2, prav tako naj ima vgrajene </t>
  </si>
  <si>
    <t>varnostne alarme, kot so izguba napajanja, nizko stanje baterije, ipd. Ob alarmiranju mora</t>
  </si>
  <si>
    <t xml:space="preserve"> sistem zagotavljati nemoteno dovajanje iNO. Medicinskemu osebju naj bo omogočeno, </t>
  </si>
  <si>
    <t xml:space="preserve">da intervenira ob delujočem aparatu, ki ne prekine dovajanja iNO (npr. ob praznjenju </t>
  </si>
  <si>
    <t>vode iz posodice – lovilca kondenza).</t>
  </si>
  <si>
    <t>POVEZLJIVOST IN NAPAJANJE</t>
  </si>
  <si>
    <t xml:space="preserve">Aparat iNO naj ima vsaj 2 komunikacijska priključka (RS232 ali USB ali MIB ali ekvivalent), </t>
  </si>
  <si>
    <t xml:space="preserve">ob aparat iNO naj bo dobavljen komunikacijski kabel za povezavo z ventilatorji </t>
  </si>
  <si>
    <t>Hamilton C6 in Lowenstein elisa.</t>
  </si>
  <si>
    <t xml:space="preserve">Poleg omrežnega napajanja naj aparat iNO omogoča napajanje preko vgrajene baterije, </t>
  </si>
  <si>
    <t xml:space="preserve">Aparat iNO naj deluje z jeklenkami NO različnih koncentracij, vsaj v območju med 50 in </t>
  </si>
  <si>
    <t>1000ppm, dejanski koncentraciji ene ali obeh jeklenk pa naj bosta izpisani na samem</t>
  </si>
  <si>
    <t xml:space="preserve"> ekranu aparata iNO.</t>
  </si>
  <si>
    <t xml:space="preserve">serviserje, ki morajo biti šolani za kompletno servisiranje opreme, ne zgolj osnovno </t>
  </si>
  <si>
    <t>21.3.2</t>
  </si>
  <si>
    <t>Prostor: A513_12.1</t>
  </si>
  <si>
    <t>2.nadstropje</t>
  </si>
  <si>
    <t xml:space="preserve">EIT sistem za obposteljno električno impedančno tomografijo naj kontinuirano, </t>
  </si>
  <si>
    <t xml:space="preserve">neinvazivno in brez sevanja prikazuje dinamično predihanost posameznih segmentov </t>
  </si>
  <si>
    <t xml:space="preserve">pljučnih kril v realnem času ter v časovnem trendu. Poleg regionalne predihanosti </t>
  </si>
  <si>
    <t xml:space="preserve">(ventilacije V) naj prikazuje tudi regionalno pljučno perfuzijo (Q) ter regionalno ujemanje </t>
  </si>
  <si>
    <t xml:space="preserve">ventilacije in perfuzije (V/Q). Prav tako naj omogoča analizo kliničnih postopkov rekrutiranja </t>
  </si>
  <si>
    <t>pljuč oz. titracije PEEP-a na temelju uravnoteženosti med odprtjem atelektatičnih področij</t>
  </si>
  <si>
    <t xml:space="preserve">in prekomernim raztegovanjem zdravih segmentov pljuč ter analizo sinhronizacije </t>
  </si>
  <si>
    <t>bolnik-ventilator.</t>
  </si>
  <si>
    <t xml:space="preserve">EIT sistem naj na ekranu hkrati prikazuje časovne poteke tlaka, pretoka in volumna </t>
  </si>
  <si>
    <t xml:space="preserve">ter prikaz parametrov protektivne ventilacije (delovni tlak, R, C, Avto-PEP, itd.) ter naj bo </t>
  </si>
  <si>
    <t xml:space="preserve">kompatibilen z vsemi ventilatorji na oddelku naročnika s spremljanjem tlakov in pretokov </t>
  </si>
  <si>
    <t xml:space="preserve">preko bolniku proksimalnega senzorja. Respiratorna mehanika naj bo izračunana </t>
  </si>
  <si>
    <t>samodejno, brez uporabe pavz, z algoritmi linearne regresije.</t>
  </si>
  <si>
    <t>EIT sistem naj ima vsaj 32-elektrod in naj prikazuje visoko-razločljiv prikaz z osvežitveno</t>
  </si>
  <si>
    <t>frekvenco vsaj 50Hz in vsaj 1024 točkovno razločljivostjo ekrana.</t>
  </si>
  <si>
    <t>EIT sistem naj prikazuje regionalno pljučno perfuzijo (Q) ter regionalno ujemanje ventilacije</t>
  </si>
  <si>
    <t xml:space="preserve">in perfuzije (V/Q). Algoritem merjenja pljučne perfuzije naj deluje po principu kontrastnega </t>
  </si>
  <si>
    <t xml:space="preserve">sredstva, vbrizganega v centralni venski kanal in algoritmom filtriranja srčne pulzacije in </t>
  </si>
  <si>
    <t xml:space="preserve">pljučne perfuzije s prikazom pretokov. Prikaz naj omogoča grafični večbarvni prikaz </t>
  </si>
  <si>
    <t xml:space="preserve">področij z dobrim V/Q ujemanjem, področij s prevalentno predihanostjo in slabšo </t>
  </si>
  <si>
    <t xml:space="preserve">perfuzijo ter področij s prevalentno perfuzijo in slabšo predihanostjo. Kot kontrastno </t>
  </si>
  <si>
    <t>sredstvo naj sistem omogoča uporabo standardne hipertonične fiziološke raztopine.</t>
  </si>
  <si>
    <t xml:space="preserve">EIT sistem naj bo certificiran za uporabo pri novorojencih, otrocih in odraslih in naj </t>
  </si>
  <si>
    <t>omogoča kontinuirano merjenje vsaj 36 ur brez vmesne potrebe po kalibraciji.</t>
  </si>
  <si>
    <t>NASTAVITVE IN ALARMI</t>
  </si>
  <si>
    <t xml:space="preserve">Vnos spola, telesne teže, višine in starosti bolnika ter obsega prsnega koša. </t>
  </si>
  <si>
    <t>Sistem naj samodejno priporoči izbiro pravilnega bolnikovega vmesnika - jopiča oz. pasu.</t>
  </si>
  <si>
    <t xml:space="preserve">EIT sistem naj ima možnost postavitve v stanje pripravljenosti (Standby), vnosa markerjev </t>
  </si>
  <si>
    <t>dogodkov, pozicije telesa, ipd.</t>
  </si>
  <si>
    <t xml:space="preserve">EIT sistem naj omogoča uporabo pasov oz. jopičev z 32 elektrodami na bolnikih </t>
  </si>
  <si>
    <t>z obsegom prsnega koša do150 cm.</t>
  </si>
  <si>
    <t xml:space="preserve">Alarmi naj vključujejo zvočno utišanje alarma za časovno obdobje, sporočilo alarma </t>
  </si>
  <si>
    <t xml:space="preserve">s priporočilom možnih vzrokov, kot so tehnični alarmi izpada napajanja, okvarjeni </t>
  </si>
  <si>
    <t>senzorji EIT, slab kontakt, premikanje bolnika, ipd.</t>
  </si>
  <si>
    <t xml:space="preserve">Večbarvni ekran na dotik «Touch screen» s čim večjo dimenzijo ekrana, minimalno </t>
  </si>
  <si>
    <t xml:space="preserve">vrednosti regionalne predihanosti, podajnosti in impedance, % kolapsa in </t>
  </si>
  <si>
    <t xml:space="preserve">prenapihnjenosti, pljučne perfuzije, tlakov predihavanja: najvišji, plato, delovni, ob koncu </t>
  </si>
  <si>
    <t xml:space="preserve">izdiha, avto-PEEP, upornosti in podajnosti resp. sistema, dihalnega volumna </t>
  </si>
  <si>
    <t xml:space="preserve">in frekvence dihanja. </t>
  </si>
  <si>
    <t xml:space="preserve">Grafični prikaz naj omogoča trend - časovni potek različnih parametrov, ki jih uporabnik </t>
  </si>
  <si>
    <t xml:space="preserve">lahko poljubno izbira med vsaj 20 parametri, hkratni prikaz vsaj 3 grafičnih trendov, </t>
  </si>
  <si>
    <t xml:space="preserve">ob hkratnem prikazu parametrov mehanske ventilacije. Prikazi naj omogočajo prikaz </t>
  </si>
  <si>
    <t xml:space="preserve">globalnega in regionalnega pletizmograma, s kruzorji naj bo možno izbrati vsaj dve </t>
  </si>
  <si>
    <t xml:space="preserve">časovni točki in grafični prikaz razlik v predihanosti, kolapsu, prenapihnjenosti, </t>
  </si>
  <si>
    <t xml:space="preserve">pljučni perfuziji </t>
  </si>
  <si>
    <t xml:space="preserve">Grafični in numerični prikaz sinhronizacije bolnik-ventilator naj prikazuje vsaj asinhronije </t>
  </si>
  <si>
    <t xml:space="preserve">zaradi dvojnega proženja, inverznega proženja ter indeks asinhronij in posledični </t>
  </si>
  <si>
    <t>prekomrni dihalni volumen ob neujemanju in dvojnem proženju.</t>
  </si>
  <si>
    <t>Ob titraciji PEEPa naj EIT sistem grafično večbarvno prikaže spremembo področja</t>
  </si>
  <si>
    <t xml:space="preserve">kolabiranih in prenapihnjenih pljuč ter izračun podajnosti na vsakem PEEP nivoju ter </t>
  </si>
  <si>
    <t>vidno primerjavo med nivoji.</t>
  </si>
  <si>
    <t>NAPAJANJE IN KOMUNIKACIJA, PRIBOR IN POMOŽNA OPREMA TER SKLADNOST</t>
  </si>
  <si>
    <t xml:space="preserve">Ob aparatu naj bodo dobavljeni vsaj trije (3) pasovi oziroma jopiči različnih velikosti, </t>
  </si>
  <si>
    <t xml:space="preserve">namenjeni večkratni uporabi. Pas oz. jopič naj bo potrjen za vsaj 36-urno kontinuirano </t>
  </si>
  <si>
    <t xml:space="preserve">uporabo in naj bo narejen iz mehkega materiala, ki ne povzroča preležanin ter naj bo </t>
  </si>
  <si>
    <t xml:space="preserve">zaščiten pred možnostjo navzkrižne okužbe s prevleko za enkratno uporabo ali pa naj </t>
  </si>
  <si>
    <t xml:space="preserve">bo kompleten pas oz. jopič namenjen uporabi na enem bolniku. V kolikor ponudnik </t>
  </si>
  <si>
    <t xml:space="preserve">ponuja pasove oz. jopiče za enkratno uporabo, naj jih v ponudbo vključi 90 kom </t>
  </si>
  <si>
    <t xml:space="preserve">(30 vsake velikosti), v kolikor ponudnik ponuja prevleke namenjene uporabi na enem </t>
  </si>
  <si>
    <t>bolniku, naj jih vključi 90 kom (30 vsake velikosti).</t>
  </si>
  <si>
    <t xml:space="preserve">EIT sistem naj omogoča shranitev video posnetkov, poročil izvedenih meritev in </t>
  </si>
  <si>
    <t>manevrov. Shranjene meritve in video posnetke naj bo možno pregledovati na samem</t>
  </si>
  <si>
    <t>ekranu EIT monitorja, brez uporabe drugega orodja ali računalnika.</t>
  </si>
  <si>
    <t xml:space="preserve">Napajanje preko mrežnega napajanja in preko vgrajene baterije z obratovalnostjo </t>
  </si>
  <si>
    <t>EIT monitor naj bo nameščen na mobilnem stojalu s kolesi, vsa kolesa naj omajo</t>
  </si>
  <si>
    <t xml:space="preserve">zavorni sistem. Monitor naj bo možno odstraniti iz stojala in uporabljati tudi ločeno, zato </t>
  </si>
  <si>
    <t>naj ima vgrajeno ročko za transport.</t>
  </si>
  <si>
    <t xml:space="preserve">Ponudnik mora priložiti pooblastilo za zastopanje proizvajalca in zagotavljati lasten, </t>
  </si>
  <si>
    <t>s strani proizvajalca pooblaščen servis.</t>
  </si>
  <si>
    <t>4.6</t>
  </si>
  <si>
    <t>21.3.4</t>
  </si>
  <si>
    <t>aparat za neinvazivno dihalno podporo</t>
  </si>
  <si>
    <t>1.nadstropje: 4x A163_11.2</t>
  </si>
  <si>
    <t xml:space="preserve">3. nadstropje: 1x  od A132_01.1,   A132_01.2, A132_01.3,  A132_01.4, </t>
  </si>
  <si>
    <t>Delovna postaja za NHFT:</t>
  </si>
  <si>
    <t>Sistem mora funkcionalno omogočati vsaj:</t>
  </si>
  <si>
    <t>pretok naj bo pri otrocih varnostno omejen na 30 l/min.</t>
  </si>
  <si>
    <t xml:space="preserve">- vgrajen elektronski mešalec zraka in kisika z direktno nastavljivo koncentracijo mešanice </t>
  </si>
  <si>
    <t>kisika v območju med 21% in 100%, nastavljivost koncentracije mešanice FiO2 naj bo</t>
  </si>
  <si>
    <t xml:space="preserve">neodvisna  od nastavljivosti pretoka. Aparat naj ima vgrajena tako mešalec, kot monitor FiO2, </t>
  </si>
  <si>
    <t>nastavljanje FiO2 dovajane mešanice naj poteka direktno preko ekrana aparata</t>
  </si>
  <si>
    <t xml:space="preserve">- vgrajen aktivni respiratorni vlažilec z nastavljanjem temperature dovajane mešanice vsaj v </t>
  </si>
  <si>
    <t>območju 31-37°C direktno preko ekrana aparata</t>
  </si>
  <si>
    <t>- vgrajeno baterijo za delovanje tudi med znotraj-bolnišničnim transportom bolnika</t>
  </si>
  <si>
    <t xml:space="preserve">- neinvazivno dihalno podporo s t.i. visokimi pretoki mešanice kisika NHFT "nasal high flow </t>
  </si>
  <si>
    <t>therapy"</t>
  </si>
  <si>
    <t xml:space="preserve">- neinvazivno dihalno podporo CPAP, skladno z različnimi vmesniki, kot so čelada, obrazna </t>
  </si>
  <si>
    <t>maska, vse-obrazna maska</t>
  </si>
  <si>
    <t>- nastavljanje in spremljanje parametrov naj poteka preko večbarvnega ekrana na dotik</t>
  </si>
  <si>
    <t>Spremljanje neinvazivne dihalne podpore mora omogočati vsaj:</t>
  </si>
  <si>
    <t>- spremljanje tlaka v dihalnih poteh ob uporabi neinvazivne CPAP terapije</t>
  </si>
  <si>
    <t>- spremljanje dejanske temperature mešanice pri bolniku</t>
  </si>
  <si>
    <t>- spremljanje bolnikove SpO2 in pulza direktno na ekrani aparata, z nastavljivima alarmnima</t>
  </si>
  <si>
    <t>mejama za nizek/visok SpO2 in pulz</t>
  </si>
  <si>
    <t>Aparat mora imeti alarmni sistem ob izpadu plinskega napajanja</t>
  </si>
  <si>
    <t>Oprema in pribor:</t>
  </si>
  <si>
    <t xml:space="preserve">kablom in senzorjem - ščipalko za večkratno uporabo, nosilcem O2 jeklenke. Baterija naj </t>
  </si>
  <si>
    <t>zadošča vsaj za 30 minutno neodvisnost on napajanja.</t>
  </si>
  <si>
    <t xml:space="preserve">Vgrajen aktivni vlažilec - vlaženje z avtomatsko trojno kontrolo gretja oziroma vlaženja in </t>
  </si>
  <si>
    <t xml:space="preserve">uporabo ogrevanih dihalnih cevi za preprečevanje kondenza v cevju, pri čemer naj bodo vsi </t>
  </si>
  <si>
    <t>kabli integrirano v samo dihalno cev (adapter grelne žice in temp. sonda).</t>
  </si>
  <si>
    <t xml:space="preserve">Sistemu naj bo dodana dovodna cev za visoko-tlačni vir kisika z DIN priključkom za stenski </t>
  </si>
  <si>
    <t>priklop</t>
  </si>
  <si>
    <t>Dopolnilne zahteve:</t>
  </si>
  <si>
    <t>Aparat mora imeti slovenska navodila za uporabo.</t>
  </si>
  <si>
    <t xml:space="preserve">Za kompleten aparat mora imeti ponudnik vsaj 2, iz strani proizvajalca, šolani osebi za </t>
  </si>
  <si>
    <t>tehnično podporo.</t>
  </si>
  <si>
    <t>DDV 9,5%</t>
  </si>
  <si>
    <t>ogrevanje inspiratorne in ekspiratorne veje dihalnega sistema za preprečevanje kondenzacije.</t>
  </si>
  <si>
    <t>(podobno kot Cosmed, Q-NRG ali enakovredno)</t>
  </si>
  <si>
    <t>(podobno kot EKU electronic, model NO-A ali enakovredno)</t>
  </si>
  <si>
    <t>(podobno kot Timpel Medical Enlight 2100 ali enakovredno)</t>
  </si>
  <si>
    <t xml:space="preserve">Delovna postaja za neinvazivno dihalno podporo - terapijo z visokimi pretoki ogrete in  </t>
  </si>
  <si>
    <t>Delovna postaja naj bo neodvisna od vira zraka.</t>
  </si>
  <si>
    <t>Cene se vpisujejo v sivo obarvane celice v stolpcu E. Vrednosti v stolpcu F se avtomatsko izračunajo.</t>
  </si>
  <si>
    <t>Ponudnik mora v zeleno obarvan stolpec D (proizvajalec, tip) navesti  proizvajalca in tip ponujene opreme</t>
  </si>
  <si>
    <r>
      <t xml:space="preserve">Cene za pogarancijsko vzdrževanje se vpisuje v sivo označene celice v stolpcu </t>
    </r>
    <r>
      <rPr>
        <b/>
        <sz val="8"/>
        <color rgb="FFC00000"/>
        <rFont val="Arial"/>
        <family val="2"/>
        <charset val="238"/>
      </rPr>
      <t xml:space="preserve">G; </t>
    </r>
    <r>
      <rPr>
        <sz val="8"/>
        <color rgb="FFC00000"/>
        <rFont val="Arial"/>
        <family val="2"/>
        <charset val="238"/>
      </rPr>
      <t xml:space="preserve">vednosti v stolpcu </t>
    </r>
    <r>
      <rPr>
        <b/>
        <sz val="8"/>
        <color rgb="FFC00000"/>
        <rFont val="Arial"/>
        <family val="2"/>
        <charset val="238"/>
      </rPr>
      <t>H</t>
    </r>
    <r>
      <rPr>
        <sz val="8"/>
        <color rgb="FFC00000"/>
        <rFont val="Arial"/>
        <family val="2"/>
        <charset val="238"/>
      </rPr>
      <t xml:space="preserve"> se avtomatsko izračunajo.</t>
    </r>
  </si>
  <si>
    <t>2 x RS 232 priključek</t>
  </si>
  <si>
    <t xml:space="preserve">Barvni zaslon na dotik: </t>
  </si>
  <si>
    <t xml:space="preserve">- čim večja dimenzija zaslona, diagonale najmanj 17'' </t>
  </si>
  <si>
    <t xml:space="preserve">- s hkratnim prikazom nastavljenih in izmerjenih vrednosti </t>
  </si>
  <si>
    <t xml:space="preserve">- z možnostjo ločene postavitve zaslona </t>
  </si>
  <si>
    <t xml:space="preserve">- z možnostjo zaklepa zaslona pred neželenimi spremembami parametrov </t>
  </si>
  <si>
    <t>ventilator za mehansko predihavanje v EIT- 2</t>
  </si>
  <si>
    <t>ima prikaz ROX indeksa</t>
  </si>
  <si>
    <t>- Neinvazivna dihalna podpora (NIV) naj vključuje oblike predihavanja vsaj Bilevel ST, PSV,</t>
  </si>
  <si>
    <t>Tovarniško naj bo predlagan dihalni volumen 6ml/kg TT. Ventilator naj iz podanih podatkov</t>
  </si>
  <si>
    <t>izračuna ITM-indeks telesne mase in prilagojeno telesno maso za izračun presnovnih potreb.</t>
  </si>
  <si>
    <t>Ventilator naj omogoča shranitev začetnih nastavitev po želji uporabnika za invazivne in</t>
  </si>
  <si>
    <t xml:space="preserve"> neinvazivne oblike predihavanja.</t>
  </si>
  <si>
    <t>kontroliranih vdihih (PC) – pretočno cikliranje v izdih (t.i. ekspiratorna občutljivost; Flow Cycle)</t>
  </si>
  <si>
    <t xml:space="preserve">polnjenje katetra, ki naj omogoča meritev razmerja deltaPeso/deltaPaw ob programiranih </t>
  </si>
  <si>
    <t>samodejnih P0.1 manevrih.</t>
  </si>
  <si>
    <t>lahko alternativno ponudi samostoječi monitor intra-abdominalnega tlaka, ki pa mora podatek</t>
  </si>
  <si>
    <t>prenašati v ventilator ali obposteljni monitor bolnika (ob tem ponudnik zagotovi vse potrebne</t>
  </si>
  <si>
    <t>kable in tlačne pretvornike).</t>
  </si>
  <si>
    <t xml:space="preserve">Ventilator naj meri vsaj sledeče parametre respiratorne mehanike in odvajanja: podajnost </t>
  </si>
  <si>
    <t>Cstat in Cdin, elastično Estat in Edin, Rinsp in Reksp, Pplato,  delovni tlak delta P, Auto-PEEP</t>
  </si>
  <si>
    <t>konstanta ter pacientovo delo dihanja WOB in energijski odtis POB, PTP in mehansko moč</t>
  </si>
  <si>
    <t>PMI indeksa in AutoPEEPa tudi med spontanim dihanjem z uporabo dveh kurzorjev.</t>
  </si>
  <si>
    <t xml:space="preserve"> Ventilator naj ima funkcijo izdiha ob priprtih ustnicah (upor v izdihu) za obstruktivne bolnike, </t>
  </si>
  <si>
    <t>za preprečevanje dinamične hiperinflacije in kolapsa majhnih dihalnih poti.</t>
  </si>
  <si>
    <t xml:space="preserve">z ujetim volumnom Vtrap, indeks hitrega plitkega dihanja (RSBI ali f/VT), eksp. časovna </t>
  </si>
  <si>
    <t xml:space="preserve">MP, moč dihalnih mišic MIP/NIF. Ventilator naj omogoča meritev okluzijskega tlaka Pocc, </t>
  </si>
  <si>
    <t xml:space="preserve">Aparat mora omogočati oceno rekrutabilnosti po različnih validiranih metodah, vsaj R/I </t>
  </si>
  <si>
    <t>recruitment to inflation ratio in metoda histereze pV zanke pri tlaku 20 cmH2O.</t>
  </si>
  <si>
    <r>
      <t>zanke V-CO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, enote CO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naj bodo izbirne vsaj med kPa in mmHg.</t>
    </r>
  </si>
  <si>
    <t>Tehnični alarmi: nizka napolnjenost baterije, izguba mrežnega napajanja, nizek tlak ali izpad</t>
  </si>
  <si>
    <t>- nizek in visok tlak v dihalnih poteh Paw</t>
  </si>
  <si>
    <t>Ventilator na ima nosilec dveh jeklenk, tako da je aparat možno uporabljati v znotraj -</t>
  </si>
  <si>
    <t>- s čim večjo dimenzijo ekrana,najmanj 17 inč-no diagonalo. Ekran naj bo možno montirati</t>
  </si>
  <si>
    <t>ločeno od pnevmatske enote, pnevmatsko enoto pa naj bo možno montirati na t.i. stropne</t>
  </si>
  <si>
    <t>stative oziroma polico</t>
  </si>
  <si>
    <t>Ventilator naj omogoča prenos multimedijskih podatkov na računalnik, vsaj slik - posnetkov</t>
  </si>
  <si>
    <t>ekrana, po možnosti tudi video posnetkov.</t>
  </si>
  <si>
    <t>PRIBOR IN POMOŽNA  OPREMA</t>
  </si>
  <si>
    <t>Mobilni podstavek – voziček, z zavorami na prednjem delu ter roko – nosilcem za dihalno</t>
  </si>
  <si>
    <t xml:space="preserve">cevje, ki ga je možno monitorati na obeh straneh ventilatorja in nosilcem za vodo. </t>
  </si>
  <si>
    <t xml:space="preserve">terapije z inhalacijskim dušikovim oksidom (v nadaljevanju Aparat iNO) naj bo namenjen </t>
  </si>
  <si>
    <t>odraslim  bolnikom in naj omogoča z ventilatorjem sinhronizirano in proporcionalno dovajanje</t>
  </si>
  <si>
    <t xml:space="preserve">tlak v jeklenkah. Na stojalu naj bosta tudi nosilec tretje, transportne jeklenke za NO volumna </t>
  </si>
  <si>
    <t xml:space="preserve">Modul iNO za uporabo med transportom naj omogoča ročno doziranje NO vsaj v območju </t>
  </si>
  <si>
    <t>0,1-1 l/min na način, da se priključi direktno na transportno jeklenko volumna 2 ali 3l, brez</t>
  </si>
  <si>
    <t xml:space="preserve">mešanja NO in O2. Modul za uporabo med transportom naj ima največ 2kg. V primeru, da </t>
  </si>
  <si>
    <t xml:space="preserve">aparat iNO zadostuje.specificiranim zahtevam za transport (ločena jeklenka z NO prostornine </t>
  </si>
  <si>
    <t>2 ali 3 litre, teža pod 4kg, doziranje vsaj v območju 0,1-1 l/min, uporaba brez mešanja NO in</t>
  </si>
  <si>
    <t xml:space="preserve">O2, brez potrebnega preklapljanja regulatorjev), lahko ponudnik ponudi aparat iNO, ki je hkrati </t>
  </si>
  <si>
    <t xml:space="preserve">transportni modul, sicer pa ločen transportni iNO modul za uporabo med transportom, ki </t>
  </si>
  <si>
    <t xml:space="preserve">ustreza omenjenim zahtevam. Zahteva brez mešanja NO in O2 pomeni, da naj ponudniki ne </t>
  </si>
  <si>
    <t xml:space="preserve">ponujajo mešalcev, ki omogočajo mešanje NO in O2 za doziranje pretokov mešanice, temveč </t>
  </si>
  <si>
    <t>naj transportni modul direktno dovaja pretok NO plina iz transportne NO jeklenke.</t>
  </si>
  <si>
    <t xml:space="preserve">Aparat iNO naj ima možnost uporabe tako senzorja pretoka za večkratno uporabo, kot </t>
  </si>
  <si>
    <t>senzorja pretoka za enkratno uporabo, ponudnik naj v ponudbi vključi vsaj 1 senzor za</t>
  </si>
  <si>
    <t>standardnimi ogrevanimi in neogrevanimi dihalnimi sistemi, ki jih uporablja naročnik.</t>
  </si>
  <si>
    <t>naj bodo primerni za uporabo z dihalnimi sistemi za odrasle ter naj bodo kompatibilni s</t>
  </si>
  <si>
    <t xml:space="preserve">Aparat iNO naj zagotavlja elektronsko povezavo z obstoječimi ventilatorji Lowenstein elisa in </t>
  </si>
  <si>
    <t xml:space="preserve">Hamilton C6 preko direktne elektronske komunikacije za časovno in amplitudno sinhronizacijo </t>
  </si>
  <si>
    <t xml:space="preserve">z ventilatorjevimi vpihi (spremembe ventilacije in prekinitev ventilacije naj se direktno odražajo </t>
  </si>
  <si>
    <t xml:space="preserve">v samodejni prilagoditvi in stanju pripravljenosti aparata iNO). Priložiti je potrebno potrdilo s </t>
  </si>
  <si>
    <t>strani proizvajalca oziroma ustrezne institucije za potrditev skladnosti delovanja z ventilatorji.</t>
  </si>
  <si>
    <t>CE oznako skladnosti z MDD direktivo 93/42/EEC ali MDR regulativo ter</t>
  </si>
  <si>
    <t xml:space="preserve">EMC skladnost z EN 60601 (3. edition). </t>
  </si>
  <si>
    <t>Lowenstein elisa naj bo izvedena preko direktnega komunikacijskega kabla med aparatom</t>
  </si>
  <si>
    <t>iNO in ventilatorjem, za vse ventilatorje naročnika pa naj bo sinhronizacija izvedena preko</t>
  </si>
  <si>
    <t>senzorja pretoka.</t>
  </si>
  <si>
    <t>2.2.1</t>
  </si>
  <si>
    <t>2.2.2</t>
  </si>
  <si>
    <t>bolnikom in naj omogoča z ventilatorjem sinhronizirano in proporcionalno dovajanje iNO</t>
  </si>
  <si>
    <t xml:space="preserve"> ter merjenje vrednosti NO in NO2.</t>
  </si>
  <si>
    <t>Aparat iNO naj bo možno povezati v elektronske bolnišnične sisteme (PDMS, ETTL, HIS, ...).</t>
  </si>
  <si>
    <t>REFERENCE IN SERVIS</t>
  </si>
  <si>
    <t>proizvajalca oziroma ustrezne institucije za potrditev skladnosti delovanja z ventilatorji.</t>
  </si>
  <si>
    <t>Priložiti je potrebno kompletna, tovarniško prevedena, slovenska pisna navodila za uporabo.</t>
  </si>
  <si>
    <t xml:space="preserve">Priložiti je potrebno servisni certifikat proizvajalca za vsaj 3, s strani proizvajalca šolane </t>
  </si>
  <si>
    <t>reševanje težav. Ponudnik mora zagotavljati servis 24/7/365 in imeti nadomestni aparat.</t>
  </si>
  <si>
    <t>sistem za obposteljno električno impedančno tomografijo (EIT)</t>
  </si>
  <si>
    <t>ELEKTRIČNA  IMPEDANČNA TOMOGRAFIJA (EIT)</t>
  </si>
  <si>
    <t>(podobno kot npr. Loewenstein medical, elisa 800 ali enakovredno)</t>
  </si>
  <si>
    <t>(podobno kot Comen Medical NF5 ali enakovredno)</t>
  </si>
  <si>
    <t>mejama za nizek/visok FiO2</t>
  </si>
  <si>
    <t xml:space="preserve">- spremljanje dejanske koncentracije mešanice kisika (FiO2) z nastavljivima alarmnima </t>
  </si>
  <si>
    <t>13.1.8</t>
  </si>
  <si>
    <t>transporter postelj s platformo za spremljevalca</t>
  </si>
  <si>
    <t>1 klet: 1x C016_18</t>
  </si>
  <si>
    <t>2 nadstropje: 1x A513_12.1</t>
  </si>
  <si>
    <t>4 nadstropje: 1x A145_01.2</t>
  </si>
  <si>
    <t>Transporter bolniških postelj</t>
  </si>
  <si>
    <t>- ogrodje izdelano iz obstojnih materialov, ki se jih lahko čisti in razkužuje</t>
  </si>
  <si>
    <t>- omogočiti mora premikanje postelj naprej, nazaj in tudi vstran</t>
  </si>
  <si>
    <t>- ne dviguje postelje</t>
  </si>
  <si>
    <t xml:space="preserve">- priključitev na različne tipe bolniških postelj (vilice za priklop do 3 modelov različnih </t>
  </si>
  <si>
    <t xml:space="preserve">  bolniških postelj)</t>
  </si>
  <si>
    <t>- možnost prevoza v dvigalu skupaj s posteljo</t>
  </si>
  <si>
    <t>- vgrajene gel baterije - brez vzdrževanja</t>
  </si>
  <si>
    <t>- polnilec baterije s samodejnim izklopom ob polni napolnjenosti</t>
  </si>
  <si>
    <t>- brez polnjenja naprava zmore vsaj 20 km</t>
  </si>
  <si>
    <t>- čas uporabe baterije do 8 ur</t>
  </si>
  <si>
    <t>- dovoljena obremenitev 500 kg</t>
  </si>
  <si>
    <t>- polno obremenjen zmore klančine ±8%</t>
  </si>
  <si>
    <t>- maksimalna hitrost 4,6 km/h</t>
  </si>
  <si>
    <t>- stikalo za izklop v sili</t>
  </si>
  <si>
    <t>- guma na kolesih ne sme puščati sledi v tleh</t>
  </si>
  <si>
    <t>- tiho delovanje transporterja</t>
  </si>
  <si>
    <t>- preprosto upravljanje, komande transporterja ergonomsko oblikovane</t>
  </si>
  <si>
    <t>- zvočno opozorilni signal</t>
  </si>
  <si>
    <t>- LED indikator preostanka moči naprave</t>
  </si>
  <si>
    <t>- motorna zavora omogoča zaviranje po klančini navzdol</t>
  </si>
  <si>
    <t>V ponudbi mora biti ponujena stopalka za transporter pregibna</t>
  </si>
  <si>
    <t>- rezervni deli garantirani najmanj 10 let,</t>
  </si>
  <si>
    <t>- pogarancijsko vzdrževanje 3 leta.</t>
  </si>
  <si>
    <t>Skladen z direktivo: EC 2006/42EG in 2014/30EU</t>
  </si>
  <si>
    <t>EN ISO 12100:2010</t>
  </si>
  <si>
    <t>(podobno kot npr. Transporter MultiBedMover SHD ali enakovredno)</t>
  </si>
  <si>
    <t>13.1.9.</t>
  </si>
  <si>
    <t>transportno stojalo IT III</t>
  </si>
  <si>
    <t>2 nadstropje: 2x A513_¸12.2</t>
  </si>
  <si>
    <t>3 nadstropje: 1x  A133_13.1</t>
  </si>
  <si>
    <t>Transportno stojalo za priklop na bolniško posteljo in transportiranje znotraj bolnišnice.</t>
  </si>
  <si>
    <t>- konstrukcija stojala iz inox nerjavečega materiala naj zagotavlja priklop na bolniške</t>
  </si>
  <si>
    <t xml:space="preserve">  postelje</t>
  </si>
  <si>
    <t>- mobilno stojalo mora biti kompatibilno z bolniškimi posteljami in vodljivo</t>
  </si>
  <si>
    <t>Opremljeno z:</t>
  </si>
  <si>
    <t>- 2x dvostransko tirnico za namestitev medicinske opreme</t>
  </si>
  <si>
    <t>- 2x po višini nastavljivi priklopno palico s kavljem za fiksacijo mobilnega stojala s</t>
  </si>
  <si>
    <t xml:space="preserve">  posteljo</t>
  </si>
  <si>
    <t>- 1x polico za medicinski aparat z minimalno nosilnostjo 20 kg</t>
  </si>
  <si>
    <t>- 2x nosilec za 5 L plinske jeklenke s fiksacijo na spodnji polici vozička</t>
  </si>
  <si>
    <t>- 1x obešalna kljuka</t>
  </si>
  <si>
    <t>- 1x držalo za povezovalne kable</t>
  </si>
  <si>
    <t>Konstrukcija mora imeti CE in ISO skladnost za medicinske pripomočke</t>
  </si>
  <si>
    <t>Ponudnik mora priložiti pooblastilo za zastopanje proizvajalca in zagotovljen servis,</t>
  </si>
  <si>
    <t>(podobno kot npr. PROVITA ali enakovredno)</t>
  </si>
  <si>
    <t>- inspiratorni tlak do najmanj 80 cm H₂O,</t>
  </si>
  <si>
    <t>- CO₂ absorber za enkratno uporabo,</t>
  </si>
  <si>
    <t>- sočasno prikazovanje vsaj treh krivulj; koncentracij v realnem času za CO₂/O₂/anestetik,</t>
  </si>
  <si>
    <t>- pretočne merilce za O₂, ZRAK in N₂O,</t>
  </si>
  <si>
    <t>- odmerjanje O₂ in anestetikov med ventilacijo MAN/SPON, tudi če je naprava izklopljena,</t>
  </si>
  <si>
    <t>- test O₂ (dejanski) plina pri samotestiranju aparata</t>
  </si>
  <si>
    <t>- integriran modul za merjenje koncentracije vdihanih in izdihanih plinov O₂, N₂O, CO₂ in</t>
  </si>
  <si>
    <t>- minutni volumen (MV) in dihalni volumen (VT in ΔVT), hitrost dihanja (frekvenca), najvišji</t>
  </si>
  <si>
    <t>- izdihovanje z O₂ (Flush O₂) 25 do 75 l/min</t>
  </si>
  <si>
    <t>- O₂ koncentracija (sveži plin O₂) od 21 do 100 vol.%</t>
  </si>
  <si>
    <t>(podobno kot npr.Dräger tip Atlan ali enakovredno)</t>
  </si>
  <si>
    <t>ali izpad medicinskih plinov – zraka in kisika ter alarm za nizek/visok FiO₂</t>
  </si>
  <si>
    <t>- krivulji VO₂ in VCO₂ in krivulji RQ ter REE;</t>
  </si>
  <si>
    <t xml:space="preserve">- VCO₂ od 10-1000 mL/min z dovoljenim odstopanjem do 3% oziroma 5 ml/min; </t>
  </si>
  <si>
    <t>- nastavljivim tlakom CPAP terapije vsaj v območju med 0 in 20 cm H₂O</t>
  </si>
  <si>
    <t>do 50 ppm za NO2 +/-5% z razločljivostjo vsaj 0,2 ppm za oba plina.</t>
  </si>
  <si>
    <t xml:space="preserve">kot obe 10l jeklenki. </t>
  </si>
  <si>
    <t>Skupaj - za DDV 22%</t>
  </si>
  <si>
    <t>Skupaj - brez DDV</t>
  </si>
  <si>
    <r>
      <t xml:space="preserve">SKUPAJ z DDV:                                                                                                                </t>
    </r>
    <r>
      <rPr>
        <sz val="8"/>
        <rFont val="Arial"/>
        <family val="2"/>
        <charset val="238"/>
      </rPr>
      <t>EUR</t>
    </r>
  </si>
  <si>
    <t>21.A</t>
  </si>
  <si>
    <t xml:space="preserve">Naročnik:    </t>
  </si>
  <si>
    <t>REPUBLIKA SLOVENIJA, MINISTRSTVO ZA ZDRAVJE</t>
  </si>
  <si>
    <t>Ulica Ambrožica Novljana 7, 1000 Ljubljana</t>
  </si>
  <si>
    <t xml:space="preserve">Objekt:        </t>
  </si>
  <si>
    <t>DOGRADITEV INFEKCIJSKE KLINIKE UKC LJUBLJANA</t>
  </si>
  <si>
    <t>(dograditev Klinike za infekcijske bolezni in vročinska stanja v Univerzitetnem kliničnem centru Ljubljana)</t>
  </si>
  <si>
    <t>Št. projekta:</t>
  </si>
  <si>
    <t>226/2022</t>
  </si>
  <si>
    <t>Št. načrta:</t>
  </si>
  <si>
    <t>226/2022-1.3</t>
  </si>
  <si>
    <t>Projektant:</t>
  </si>
  <si>
    <t>ARK Arhitektura Krušec, d.o.o.</t>
  </si>
  <si>
    <t>Datum:</t>
  </si>
  <si>
    <t>Vodja projekta:</t>
  </si>
  <si>
    <t>prof. mag. Tomaž Krušec, univ. dipl. inž. arh. (ZAPS 1057 PA PPN)</t>
  </si>
  <si>
    <t>Odg.oseba projektanta:</t>
  </si>
  <si>
    <t>Lena Krušec, univ. dipl. inž. arh.</t>
  </si>
  <si>
    <t>Projektanska skupina:</t>
  </si>
  <si>
    <t>Vid Kurinlič, univ. dipl. inž. arh.</t>
  </si>
  <si>
    <t>Neža Novak, mag. inž. arh.</t>
  </si>
  <si>
    <t>pogarancijsko vzdrževanje za tri leta</t>
  </si>
  <si>
    <t>odzivni čas serviserja</t>
  </si>
  <si>
    <t>čas za odpravo napak (od poteka odzivnega časa)</t>
  </si>
  <si>
    <t>GOI dela</t>
  </si>
  <si>
    <t>12 ur</t>
  </si>
  <si>
    <t>-</t>
  </si>
  <si>
    <t>Skupaj brez ddv:</t>
  </si>
  <si>
    <t>DDV (22%):</t>
  </si>
  <si>
    <t>DDV (9,5%):</t>
  </si>
  <si>
    <t>Skupaj z DDV:</t>
  </si>
  <si>
    <t xml:space="preserve">  vključno s krivuljami pretoka, tlaka, volumna, zank tlak-volumen in pretok-volumen,</t>
  </si>
  <si>
    <t xml:space="preserve">   z možnostjo skaliranja in zamrzovanja prikaza krivulj in zank. Ventilator mora prikazovati</t>
  </si>
  <si>
    <t xml:space="preserve">   vsaj 3 krivulje in 2 zanki hkrati. </t>
  </si>
  <si>
    <t>dihanju glede na ustvarjen minutni volumen (npr. ASV, AMV, WOBov, ALPV oz. ekvivalent)</t>
  </si>
  <si>
    <t>- SIST EN 60601-2-12:Posebne varnostne zahteve za pljučne ventilatorje</t>
  </si>
  <si>
    <t>- SIST EN 60601-2-13:Posebne varnostne zahteve in bistvene lastnosti sistemov za anestezijo</t>
  </si>
  <si>
    <t xml:space="preserve">vsaj 2l, namenjene transportu bolnika na iNO ter  nosilec filtra za odstranjevanje toksičnih </t>
  </si>
  <si>
    <t>plinov. Vključen naj bo transportni iNO modul.</t>
  </si>
  <si>
    <t xml:space="preserve">večkratno in vsaj 5 senzorjev pretoka za uporabo na enem bolniku. Vmesniki za dihalni sistem </t>
  </si>
  <si>
    <t>Aparat iNO mora biti kompatibilen z obstoječimi ventilatorji na oddelku Intenzivne medicine</t>
  </si>
  <si>
    <t xml:space="preserve">Vnos prediktivne telesne teže (PBW) in predlaganje nastavitev glede na PBW. </t>
  </si>
  <si>
    <t xml:space="preserve">tlake. Vključen naj bo algoritem za samodejno meritev deltaPeso/deltaPaw za pravilno </t>
  </si>
  <si>
    <t xml:space="preserve">za pravilno določitev odpiralnega in zapiralnega tlaka in naj meri stresni indeks C20/C. </t>
  </si>
  <si>
    <t>Nastavljive limite za klinične parametre, kot so Vt/kg, delovni tlak deltaP, transpulmonalni</t>
  </si>
  <si>
    <t xml:space="preserve">Aparat za sinhronizirano intermitentno in kontinuirano in bolusno dovajanje ter spremljanje </t>
  </si>
  <si>
    <r>
      <t>iNO ter merjenje vrednosti NO in NO</t>
    </r>
    <r>
      <rPr>
        <vertAlign val="subscript"/>
        <sz val="8"/>
        <rFont val="Arial"/>
        <family val="2"/>
      </rPr>
      <t>2</t>
    </r>
  </si>
  <si>
    <t>nastavitev tlakov ter certificirana za NO jeklenke. Aparat iNO naj meri in na ekranu prikazuje</t>
  </si>
  <si>
    <t xml:space="preserve">za dovajanje in spremljanje iNO pa naj ne presega 4kg. Aparat iNO naj ima vgrajeno </t>
  </si>
  <si>
    <t>vsaj 5 ur delovanja.</t>
  </si>
  <si>
    <r>
      <t>plinov naj zagotavlja hkratno filtracijo NO, NO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 xml:space="preserve">, ob morebitni hkratni uporabi hlapnega </t>
    </r>
  </si>
  <si>
    <t>Aparat iNO naj omogoča sinhronizirano intermitentno, kontinuirano in bolusno dovajanje</t>
  </si>
  <si>
    <t>ter stalno spremljanje terapije z inhalacijskim dušikovim oksidom naj bo namenjen odraslim</t>
  </si>
  <si>
    <r>
      <t>pregled zgodovine vsaj za zadnjih 24 ur. Poleg NO in NO</t>
    </r>
    <r>
      <rPr>
        <strike/>
        <vertAlign val="subscript"/>
        <sz val="8"/>
        <rFont val="Arial"/>
        <family val="2"/>
      </rPr>
      <t>2</t>
    </r>
    <r>
      <rPr>
        <sz val="8"/>
        <rFont val="Arial"/>
        <family val="2"/>
      </rPr>
      <t xml:space="preserve"> vrednosti naj spremlja tudi </t>
    </r>
  </si>
  <si>
    <t xml:space="preserve">uporabnika (Lowenstein elisa in Hamilton C6),  priložiti je potrebno potrdilo s strani </t>
  </si>
  <si>
    <t>- pri tem avtomatiziranem načinu predihavanja je uveden koncept minimalne sile dihanja</t>
  </si>
  <si>
    <t xml:space="preserve"> (Mead-ova enačba) in združuje Otisovo in Meadovo enačbo za izračun ciljne stopnje dihanja</t>
  </si>
  <si>
    <t xml:space="preserve"> (target respiratory rate, RR)</t>
  </si>
  <si>
    <t>NASTAVITVE IN LASTNOST VENTILATORJA</t>
  </si>
  <si>
    <t>Standardni parametri predihavanja morajo omogočati razpone za predihavanje otrok</t>
  </si>
  <si>
    <t xml:space="preserve"> in odraslih nad 15 kg. To velja za vse parametre, ki jih ventilator omogoča. </t>
  </si>
  <si>
    <t xml:space="preserve">- inspiratorni tlaki (Pinsp oz. PEEPH vsaj do 100 cmH2O) </t>
  </si>
  <si>
    <t>Ventilator mora imeti možnost postavitve v stanje pripravljenosti (Standby)</t>
  </si>
  <si>
    <t>Aparat se mora poleg zaslona na dotik upravljati tudi z vrtljivim gumbom</t>
  </si>
  <si>
    <t>Stopnja zaščite pred vdori po standardu EN60529 najmanj IP22</t>
  </si>
  <si>
    <t>na osnovi tehnologije s kvarčnim kristalom ali vibrajoče mrežice</t>
  </si>
  <si>
    <t>(Mead-ova enačba) in združuje Otisovo in Meadovo enačbo za izračun ciljne stopnje dihanja</t>
  </si>
  <si>
    <t>(target respiratory rate, RR)</t>
  </si>
  <si>
    <t>- inspiratorni tlaki (Pinsp oz. PEEPH vsaj do 60 cmH2O)</t>
  </si>
  <si>
    <t>RS232, HDMI, RJ45</t>
  </si>
  <si>
    <t>Shramba vsaj 10.000 dogodkov (Event log)</t>
  </si>
  <si>
    <t xml:space="preserve"> omogoča t.i. „inspiratory flow“ do vsaj 260 l/min.</t>
  </si>
  <si>
    <t xml:space="preserve">Napajanje preko mrežnega kabla in preko vgrajene ene ali dveh bateriji. </t>
  </si>
  <si>
    <t>Minimalno avtonomnega delovanja 1,5 ure z eno baterijo.</t>
  </si>
  <si>
    <t xml:space="preserve"> Ponudnik mora zagotoviti kompatibilno cevje že sestavljeno z vlažilno komoro dolžine</t>
  </si>
  <si>
    <t xml:space="preserve"> vsaj 1.8 m. </t>
  </si>
  <si>
    <t xml:space="preserve"> Zraven ponudi kompatibilen senzor pretoka in ekspiratorno valvulo za enkratno uporabo</t>
  </si>
  <si>
    <t xml:space="preserve">Ventilator mora imeti fizične tipke za utišanje zvočnih alarmov, začasno povišanje FiO2 </t>
  </si>
  <si>
    <t xml:space="preserve">(100%),ročno proženje diha in zadržanje vdiha (inspiratory hold), vklop nebulizatorja ter </t>
  </si>
  <si>
    <t>zaklepanje zaslona</t>
  </si>
  <si>
    <t>SPLOŠNE OPOMBE</t>
  </si>
  <si>
    <t>Splošno</t>
  </si>
  <si>
    <t xml:space="preserve">- </t>
  </si>
  <si>
    <t xml:space="preserve">Vsak element, ki je predmet tega javnega naročila  (medicinska oprema samostojna ali vgrajena), mora biti izdelan tako, da odgovarja namenu in  </t>
  </si>
  <si>
    <t xml:space="preserve">je primeren za uporabo v okolju bolnišnice. </t>
  </si>
  <si>
    <t>Dobavljeno blago mora biti novo, tehnično brezhibno in funkcionalno pripravljeno za uporabo. Zagotovljen mora biti servis.</t>
  </si>
  <si>
    <t xml:space="preserve">Glede na predviden čas gradnje mora ponudnik izdelati terminski načrt izvedbe vgradnje ponujene opreme </t>
  </si>
  <si>
    <t>Dobavitelj je dolžan opremo dobaviti in razpakirati v stavbi, kjer bo locirana ali pa vgrajena.</t>
  </si>
  <si>
    <t xml:space="preserve">Ponudnik je dolžan izvesti ogled vseh prostorov, predvidenih za vgradnjo opreme, ki jo nudi in preveriti izvedbo instalacij v prostoru. </t>
  </si>
  <si>
    <t xml:space="preserve">Ponudnik mora v ponudbi za vgradno opremo zajeti vse stroške za montažo opreme, vključno z vsemi potrebnimi preddeli, montažo in finalnimi deli </t>
  </si>
  <si>
    <t>Oprema mora biti izročena v delujočem stanju.</t>
  </si>
  <si>
    <t>Oprema mora biti, glede na svoj namen, odporna na standardna bolnišnična čistila in razkužila.</t>
  </si>
  <si>
    <t>Pri opremi, kjer so zahtevani certifikati, bo izbrani ponudnik dolžan predložiti ustrezne veljavne certifikate.</t>
  </si>
  <si>
    <t>Dodatno</t>
  </si>
  <si>
    <t xml:space="preserve">prospektu morajo jasno in nedvoumno  določati posamezen tip artikla in biti označeni. Oznake iz prospekta navedene v  </t>
  </si>
  <si>
    <t>stolpcu D</t>
  </si>
  <si>
    <t xml:space="preserve">Na naročnikovo / uporabnikovo zahtevo je potrebno dostaviti vzorčen primer proizvoda in dodatne opreme, ki so identični </t>
  </si>
  <si>
    <t>s ponujeno vsebino - dostava  na lokacijo uporabnika po pisnem pozivu.</t>
  </si>
  <si>
    <t xml:space="preserve">Izbrani izvajalec bo dolžan zagotoviti servis in originalne in nove rezervne dele v času garancijskega roka oz. za predvideno </t>
  </si>
  <si>
    <t xml:space="preserve">življenjsko dobo proizvoda (odvisno od naprave), </t>
  </si>
  <si>
    <t>dogovorjeno.</t>
  </si>
  <si>
    <t xml:space="preserve">Izbrani izvajalec  ponudnik bo dolžan zagotoviti brezplačen pouk osebja o varnem ravnanju oz. rokovanju s proizvodom na </t>
  </si>
  <si>
    <t xml:space="preserve">lokaciji naročnika (z izdajo potrdila) </t>
  </si>
  <si>
    <t>Ponudnik mora v sklopih medicinske opreme v stolpec D (proizvajalec, tip) navesti  proizvajalca in tip ponujene opreme</t>
  </si>
  <si>
    <t xml:space="preserve">Vgradna oprema mora biti dobavljena, sestavljena in vgrajena v prostore, ki so določeni v načrtu dispozicije opreme po prostorih. V kolikor je </t>
  </si>
  <si>
    <t>predmet vgradnje kompleksen sistem mora ponudnik/izvajalec pred vgradnjo predložiti načrte vgradnje (za vsa GOI dela)  v potrditev.</t>
  </si>
  <si>
    <t xml:space="preserve">V tehničnih specifikacijah za aparate in naprave so navedene minimalne zahteve uporabnika. V kolikor ponujeno blago ne ustreza minimalnim </t>
  </si>
  <si>
    <t>tehničnim in ostalim zahtevam uporabnika, se ponudba izloči.</t>
  </si>
  <si>
    <t>Zahteve v zvezi s certifikati in dokazili</t>
  </si>
  <si>
    <t xml:space="preserve">- nastavljiv kriterij hitrosti porasta tlaka/pretoka (% porasta ali ekvivalent) in nastavljiv </t>
  </si>
  <si>
    <t xml:space="preserve">- nastavitev pretoka do vsaj 90L/min preko nosne kanile </t>
  </si>
  <si>
    <t xml:space="preserve">  DIN konektorji. Ventilator naj ima vgrajeno turbino za zajem zraka iz okolja.Turbina naj </t>
  </si>
  <si>
    <t>prilagojenimi nastavitvami takšne terapije (stalni pretok vsaj do 100 l/min in FiO2) ob tem</t>
  </si>
  <si>
    <t xml:space="preserve">- nastavitev pretoka do vsaj 90L/min </t>
  </si>
  <si>
    <t xml:space="preserve">ki naj zagotavlja vsaj 5 uri delovanja </t>
  </si>
  <si>
    <t xml:space="preserve">18-inčno diagonalo,  naj prikazuje vsaj sledeče parametre: Histogram indeksiranih </t>
  </si>
  <si>
    <t>vsaj 3 ure. Sistem naj ima več komunikacijskih priključkov, med njimi tudi 2x USB,</t>
  </si>
  <si>
    <t>proizvajalec, tip, kataloška številka, št. strani kataloga</t>
  </si>
  <si>
    <r>
      <t xml:space="preserve">ocenjena vrednost vzdrževanja </t>
    </r>
    <r>
      <rPr>
        <b/>
        <u/>
        <sz val="7.5"/>
        <color theme="1"/>
        <rFont val="Arial"/>
        <family val="2"/>
        <charset val="238"/>
      </rPr>
      <t>na enoto</t>
    </r>
    <r>
      <rPr>
        <b/>
        <sz val="7.5"/>
        <color theme="1"/>
        <rFont val="Arial"/>
        <family val="2"/>
        <charset val="238"/>
      </rPr>
      <t>/letna cena</t>
    </r>
  </si>
  <si>
    <t>skupna cena vzdrževanja za tri leta</t>
  </si>
  <si>
    <t>komplet, ki gre v skupen seštevek ponudbe.</t>
  </si>
  <si>
    <t>SKLOP 3</t>
  </si>
  <si>
    <t>ANESTEZIJSKI APARATI IN VENTILATORJI</t>
  </si>
  <si>
    <t>PONUDBENI PREDRAČUN - SKLOP 3</t>
  </si>
  <si>
    <t xml:space="preserve">Skupaj SKLOP 3 s pogarancijskim vzdrževanjem brez DDV </t>
  </si>
  <si>
    <t xml:space="preserve">Skupaj SKLOP 3 s pogarancijskim vzdrževanjem z DDV </t>
  </si>
  <si>
    <t>do 48 ur</t>
  </si>
  <si>
    <t>NAČRT POHIŠTVENE, SPLOŠNE IN MEDICINSKE OPREME</t>
  </si>
  <si>
    <t>Marja Konečnik, univ.dipl.inž.arh.</t>
  </si>
  <si>
    <t>Nevenka Sedej, univ.dipl.inž.arh.</t>
  </si>
  <si>
    <t>Vrtača 11, 1000 Ljubljana</t>
  </si>
  <si>
    <t>Urad Republike Slovenije za investicije v zdravstvu</t>
  </si>
  <si>
    <t xml:space="preserve">Ob okvari naprave je po pozivu odzivni čas do 12 ur za življenjsko pomembne naprave, v kolikor ni v pogodbi drugače </t>
  </si>
  <si>
    <t>Ponudnik mora navesti ceno za vsak zaključen sklop navedene opreme - celoten komplet, ki gre v skupen seštevek ponudbe.</t>
  </si>
  <si>
    <t>Skupaj - za DDV 9,5%</t>
  </si>
  <si>
    <r>
      <t>- tlačna podpora nad PEEP do najmanj 60 cm H</t>
    </r>
    <r>
      <rPr>
        <sz val="8"/>
        <rFont val="Calibri"/>
        <family val="2"/>
        <charset val="238"/>
      </rPr>
      <t>₂</t>
    </r>
    <r>
      <rPr>
        <sz val="8"/>
        <rFont val="Arial"/>
        <family val="2"/>
        <charset val="238"/>
      </rPr>
      <t>O,</t>
    </r>
  </si>
  <si>
    <t>je bil pridobljen na razpisu za GOI dela)  ter zagotavljati  popolno kompatibilnost in funkcionalno</t>
  </si>
  <si>
    <t>premikanje tako stativa kot aparata. Aparat mora imeti možnost premeščanja na originalnem</t>
  </si>
  <si>
    <t>- omogočena mora biti namestitev anestezijskega aparata na stativ znamke Daeger (ki</t>
  </si>
  <si>
    <t xml:space="preserve">povezljivost s stativom. Namestitev mora biti na način, ki omogoča varno uporabo in </t>
  </si>
  <si>
    <t xml:space="preserve"> transportnem sistemu - npr.. transport v primeru okvare. </t>
  </si>
  <si>
    <t>Standardi:</t>
  </si>
  <si>
    <t>ali izjava priglašenega organa (NB) za Uredbo</t>
  </si>
  <si>
    <t>spontanega dihanja</t>
  </si>
  <si>
    <t xml:space="preserve">stopinj, vgrajen zvočnik, 4xUSB, trdi disk 512 GB, RAM 32 GB DDR4 nameščen </t>
  </si>
  <si>
    <t>Windows  10 Pro ali višje.</t>
  </si>
  <si>
    <r>
      <t xml:space="preserve">- </t>
    </r>
    <r>
      <rPr>
        <sz val="8"/>
        <color rgb="FFC00000"/>
        <rFont val="Arial"/>
        <family val="2"/>
        <charset val="238"/>
      </rPr>
      <t>skladnost s</t>
    </r>
    <r>
      <rPr>
        <sz val="8"/>
        <rFont val="Arial"/>
        <family val="2"/>
        <charset val="238"/>
      </rPr>
      <t xml:space="preserve"> standardi in certifikat</t>
    </r>
    <r>
      <rPr>
        <sz val="8"/>
        <color rgb="FFC00000"/>
        <rFont val="Arial"/>
        <family val="2"/>
        <charset val="238"/>
      </rPr>
      <t>/izjava</t>
    </r>
    <r>
      <rPr>
        <sz val="8"/>
        <rFont val="Arial"/>
        <family val="2"/>
        <charset val="238"/>
      </rPr>
      <t xml:space="preserve">  MDR </t>
    </r>
  </si>
  <si>
    <t>- 2 natična priključka za hlapnik s funkcijo,</t>
  </si>
  <si>
    <r>
      <t xml:space="preserve">- frekvenca dihanja ( RR ) od </t>
    </r>
    <r>
      <rPr>
        <sz val="8"/>
        <color rgb="FFC00000"/>
        <rFont val="Arial"/>
        <family val="2"/>
        <charset val="238"/>
      </rPr>
      <t xml:space="preserve">najmanj </t>
    </r>
    <r>
      <rPr>
        <sz val="8"/>
        <rFont val="Arial"/>
        <family val="2"/>
        <charset val="238"/>
      </rPr>
      <t>3 do 100/min</t>
    </r>
  </si>
  <si>
    <r>
      <t>- pozitivni tlak ob koncu izdiha ( PEEP ) izklopljen, 2 do 35</t>
    </r>
    <r>
      <rPr>
        <sz val="8"/>
        <color rgb="FFC00000"/>
        <rFont val="Arial"/>
        <family val="2"/>
        <charset val="238"/>
      </rPr>
      <t xml:space="preserve"> cm H</t>
    </r>
    <r>
      <rPr>
        <sz val="8"/>
        <color rgb="FFC00000"/>
        <rFont val="Calibri"/>
        <family val="2"/>
        <charset val="238"/>
      </rPr>
      <t>₂O</t>
    </r>
  </si>
  <si>
    <t>- 2x po višini nastavljiv priklopni mehanizem za fiksacijo mobilnega stojala s posteljo</t>
  </si>
  <si>
    <t>- aparat mora omogočati najmanj ročno ventilacijo; spontano dihanje; kontrolirano</t>
  </si>
  <si>
    <t xml:space="preserve">  ventilacijo s tlačno podporo in ostale načine ventilacije, ki omogočajo optimizacijo ventilacije </t>
  </si>
  <si>
    <t xml:space="preserve">  pri bolnikih z zmanjšano pljučno funkcijo in zagotavljajo enakovredno ali višjo raven podpore.</t>
  </si>
  <si>
    <t xml:space="preserve">  ventilacijo s prostorninskim nadzorom; kontrolirano ventilacijo s tlačnim nadzorom;</t>
  </si>
  <si>
    <t>Možnost menjave absorberja brez prekinitve kliničnega dela.</t>
  </si>
  <si>
    <t>- vgrajeni absorber ogljikovega dioksida. Možna menjava med delovanjem, vsebuje vsaj 1,0 L.</t>
  </si>
  <si>
    <t>- aparat mora omogočati postopke oksigenacije z visokim pretokom oziroma povezavo z</t>
  </si>
  <si>
    <t xml:space="preserve">  ustreznimi sistemi za visokopretočno oksigenacijo, ki omogočajo pretok najmanj 30 l/min.</t>
  </si>
  <si>
    <t>- ročna/spontana ventilacija, volumensko nadzorovana ventilacija, tlačno nadzorovana</t>
  </si>
  <si>
    <t xml:space="preserve">  ventilacija, sinhronizirana ventilacija, CPAP z možnostjo tlačne podpore in drug način</t>
  </si>
  <si>
    <t xml:space="preserve">  ventilacije, ki zagotavlja enakovredno ali višjo raven podpore.</t>
  </si>
  <si>
    <t xml:space="preserve">- način ventilacije: ročno/spontano (Roč./Spon.), VC-CMV, VC-SIMV/AF, PC-CMV, </t>
  </si>
  <si>
    <t xml:space="preserve">  PC-SIMV, CPAP/PSV</t>
  </si>
  <si>
    <t>zaslon vsaj 20 inčev, zaslon na dotik, resolucija vsaj 1920x1080, vidni kot vsaj 175,</t>
  </si>
  <si>
    <t>Windows vsaj 10, disk vsaj 256 GB, RAM vsaj 16 GB, vgrajen zvočnik, vsaj 4xUSB</t>
  </si>
  <si>
    <t xml:space="preserve">- skladnost s standardi in certifikat/izjava  MDR </t>
  </si>
  <si>
    <t>- merjenje koncentracij plinov O₂, N₂O, CO₂ in anestetikov ob vdihovanju in izdihovanju z</t>
  </si>
  <si>
    <t>avtomatskim prepoznavanjem uporabljenega hlapnega anestetika</t>
  </si>
  <si>
    <t xml:space="preserve">  Aparat mora omogočati: komunikacijo z inforamcijskimi sistemi;</t>
  </si>
  <si>
    <t>Ponudnik mora predložiti proizvajalčevo izjavo o kompatibilnosti s stativom.</t>
  </si>
  <si>
    <r>
      <t xml:space="preserve"> podatkovne vmesnike najmanj </t>
    </r>
    <r>
      <rPr>
        <strike/>
        <sz val="8"/>
        <color rgb="FFC00000"/>
        <rFont val="Arial"/>
        <family val="2"/>
        <charset val="238"/>
      </rPr>
      <t>RS 232,</t>
    </r>
    <r>
      <rPr>
        <sz val="8"/>
        <color rgb="FFC00000"/>
        <rFont val="Arial"/>
        <family val="2"/>
        <charset val="238"/>
      </rPr>
      <t xml:space="preserve"> USB, LAN, serijski vmesnik ali drugo enakovredno</t>
    </r>
  </si>
  <si>
    <t xml:space="preserve"> komunikacijo,</t>
  </si>
  <si>
    <r>
      <t xml:space="preserve">računalnikom primernim za uporabo v medicini (medical grade) "all in one" </t>
    </r>
    <r>
      <rPr>
        <strike/>
        <sz val="8"/>
        <color rgb="FFC00000"/>
        <rFont val="Arial"/>
        <family val="2"/>
        <charset val="238"/>
      </rPr>
      <t>s steklenim</t>
    </r>
  </si>
  <si>
    <r>
      <t>Anestezijski aparat za inhalacijsko anestezijo z uporabo</t>
    </r>
    <r>
      <rPr>
        <sz val="8"/>
        <color rgb="FF007BB8"/>
        <rFont val="Arial"/>
        <family val="2"/>
        <charset val="238"/>
      </rPr>
      <t xml:space="preserve"> </t>
    </r>
    <r>
      <rPr>
        <sz val="8"/>
        <color rgb="FFC00000"/>
        <rFont val="Arial"/>
        <family val="2"/>
        <charset val="238"/>
      </rPr>
      <t>samodejne in ročne ventilacije</t>
    </r>
    <r>
      <rPr>
        <sz val="8"/>
        <rFont val="Arial"/>
        <family val="2"/>
        <charset val="238"/>
      </rPr>
      <t xml:space="preserve"> ter</t>
    </r>
  </si>
  <si>
    <r>
      <t xml:space="preserve">  pripravi aparata, skladni z nacionalnimi smernicami,</t>
    </r>
    <r>
      <rPr>
        <strike/>
        <sz val="8"/>
        <color rgb="FFC00000"/>
        <rFont val="Arial"/>
        <family val="2"/>
        <charset val="238"/>
      </rPr>
      <t xml:space="preserve"> npr.DGAI (Nemčija) </t>
    </r>
  </si>
  <si>
    <r>
      <t xml:space="preserve">- </t>
    </r>
    <r>
      <rPr>
        <sz val="8"/>
        <color rgb="FFC00000"/>
        <rFont val="Arial"/>
        <family val="2"/>
        <charset val="238"/>
      </rPr>
      <t xml:space="preserve">Ročna/Spontana ventilacija </t>
    </r>
    <r>
      <rPr>
        <sz val="8"/>
        <rFont val="Arial"/>
        <family val="2"/>
        <charset val="238"/>
      </rPr>
      <t>z odmerjanjem O₂ in anestetikov je mogoča tudi ob izključeni</t>
    </r>
  </si>
  <si>
    <r>
      <t xml:space="preserve">- dodatni zaslon za prikaz </t>
    </r>
    <r>
      <rPr>
        <strike/>
        <sz val="8"/>
        <color rgb="FFC00000"/>
        <rFont val="Arial"/>
        <family val="2"/>
        <charset val="238"/>
      </rPr>
      <t>vsaj tlaka dihalnih poti,</t>
    </r>
    <r>
      <rPr>
        <sz val="8"/>
        <color rgb="FFC00000"/>
        <rFont val="Arial"/>
        <family val="2"/>
        <charset val="238"/>
      </rPr>
      <t xml:space="preserve"> stanja baterije in oskrbe s plini (prikaz plinov</t>
    </r>
  </si>
  <si>
    <t xml:space="preserve"> ne smejo biti prikazani samo v glavnem zaslonu aparata.</t>
  </si>
  <si>
    <t xml:space="preserve"> in tlaka plinov v sistemu) ali drugačen dodaten način prikaza omenjenih parametrov. Parametri </t>
  </si>
  <si>
    <r>
      <t xml:space="preserve">- vgrajen absorber ogljikovega dioksida, možna menjava med delovanjem, </t>
    </r>
    <r>
      <rPr>
        <strike/>
        <sz val="8"/>
        <color rgb="FFC00000"/>
        <rFont val="Arial"/>
        <family val="2"/>
        <charset val="238"/>
      </rPr>
      <t>vsebine vsaj 1,2 l,</t>
    </r>
  </si>
  <si>
    <t xml:space="preserve"> možnost odstopanja, vendar volumen ne manj kot 1,0 l</t>
  </si>
  <si>
    <t xml:space="preserve"> z vsebino najmanj 1,0 l</t>
  </si>
  <si>
    <r>
      <t>- dihalni volumen (VT)</t>
    </r>
    <r>
      <rPr>
        <sz val="8"/>
        <color rgb="FFC00000"/>
        <rFont val="Arial"/>
        <family val="2"/>
        <charset val="238"/>
      </rPr>
      <t xml:space="preserve"> od 10 ml do vsaj 1300 ml</t>
    </r>
    <r>
      <rPr>
        <sz val="8"/>
        <rFont val="Arial"/>
        <family val="2"/>
        <charset val="238"/>
      </rPr>
      <t xml:space="preserve"> z možnostjo nadgraditve od 5 ml</t>
    </r>
  </si>
  <si>
    <r>
      <t>računalnikom primernim za uporabo v medicini (medical grade) "all in one"</t>
    </r>
    <r>
      <rPr>
        <strike/>
        <sz val="8"/>
        <color rgb="FFC00000"/>
        <rFont val="Arial"/>
        <family val="2"/>
        <charset val="238"/>
      </rPr>
      <t xml:space="preserve"> s steklenim</t>
    </r>
  </si>
  <si>
    <r>
      <t>- nastavljiv pretok vsaj v območju od 2 do 80 l/min</t>
    </r>
    <r>
      <rPr>
        <sz val="8"/>
        <color rgb="FFC00000"/>
        <rFont val="Arial"/>
        <family val="2"/>
        <charset val="238"/>
      </rPr>
      <t xml:space="preserve"> ali všje oziroma nastavljiv pretok vsaj v </t>
    </r>
  </si>
  <si>
    <t xml:space="preserve">območju od 2 do 70 l/min ali višje, če je aparat kompatibilen z uporabo simetričnih in </t>
  </si>
  <si>
    <t xml:space="preserve">uporabe za novorojence, otroke in odrasle; </t>
  </si>
  <si>
    <t xml:space="preserve">asimetričnih nosnih kanil, ki so potrjene za uporabo pri pretokih do najmanj 70 l/min; uporaba, </t>
  </si>
  <si>
    <r>
      <t>navlažene mešanice zraka in kisika, t.i. NHFT (nasal high flow therapy) ter</t>
    </r>
    <r>
      <rPr>
        <sz val="8"/>
        <color rgb="FFC00000"/>
        <rFont val="Arial"/>
        <family val="2"/>
        <charset val="238"/>
      </rPr>
      <t xml:space="preserve"> izvajanje </t>
    </r>
    <r>
      <rPr>
        <sz val="8"/>
        <rFont val="Arial"/>
        <family val="2"/>
        <charset val="238"/>
      </rPr>
      <t>neinvazivne</t>
    </r>
  </si>
  <si>
    <r>
      <t>dihalne CPAP terapije s stalnim tlakom v dihalnih poteh.</t>
    </r>
    <r>
      <rPr>
        <sz val="8"/>
        <color rgb="FFC00000"/>
        <rFont val="Arial"/>
        <family val="2"/>
        <charset val="238"/>
      </rPr>
      <t xml:space="preserve"> in z izbirno funkcijo samodejnega </t>
    </r>
  </si>
  <si>
    <t>znižanja pretoka med izdihom za zmanjševanje dinamičnih sprememb tlaka</t>
  </si>
  <si>
    <t>- aparat mora pri uporabi pri otrocih omogočati pretoke vsaj do 50 l/min.</t>
  </si>
  <si>
    <t xml:space="preserve">Sistem mora biti skladen z različnimi vmesniki, kot so čelada, obrazna maska, vseobrazna </t>
  </si>
  <si>
    <t xml:space="preserve">maska, klasične in asimetrične nosne kanile ter traheostomska kanila za dovajanje dihalne  </t>
  </si>
  <si>
    <t>podpore z visokimi pretoki.</t>
  </si>
  <si>
    <r>
      <t xml:space="preserve">-  vgrajen razpršilec - nebulizer za inhalacijsko dovajanje zdravil. </t>
    </r>
    <r>
      <rPr>
        <sz val="8"/>
        <color rgb="FFC00000"/>
        <rFont val="Arial"/>
        <family val="2"/>
        <charset val="238"/>
      </rPr>
      <t xml:space="preserve">ki je potrjeno kompatibilen </t>
    </r>
  </si>
  <si>
    <t xml:space="preserve">z aparatom za neinvazivno dihalno podporo in omogoča namestitev na vlažilno posodico </t>
  </si>
  <si>
    <r>
      <t>aparata. '</t>
    </r>
    <r>
      <rPr>
        <sz val="8"/>
        <rFont val="Arial"/>
        <family val="2"/>
        <charset val="238"/>
      </rPr>
      <t xml:space="preserve">Razpršilec naj deluje po metodi vibrirajoče mrežice, </t>
    </r>
    <r>
      <rPr>
        <strike/>
        <sz val="8"/>
        <color rgb="FFC00000"/>
        <rFont val="Arial"/>
        <family val="2"/>
        <charset val="238"/>
      </rPr>
      <t>naj ne</t>
    </r>
    <r>
      <rPr>
        <sz val="8"/>
        <rFont val="Arial"/>
        <family val="2"/>
        <charset val="238"/>
      </rPr>
      <t xml:space="preserve">  </t>
    </r>
    <r>
      <rPr>
        <sz val="8"/>
        <color rgb="FFC00000"/>
        <rFont val="Arial"/>
        <family val="2"/>
        <charset val="238"/>
      </rPr>
      <t>in ne sme</t>
    </r>
    <r>
      <rPr>
        <sz val="8"/>
        <rFont val="Arial"/>
        <family val="2"/>
        <charset val="238"/>
      </rPr>
      <t xml:space="preserve"> vpliva</t>
    </r>
    <r>
      <rPr>
        <sz val="8"/>
        <color rgb="FFC00000"/>
        <rFont val="Arial"/>
        <family val="2"/>
        <charset val="238"/>
      </rPr>
      <t xml:space="preserve">ti </t>
    </r>
    <r>
      <rPr>
        <sz val="8"/>
        <rFont val="Arial"/>
        <family val="2"/>
        <charset val="238"/>
      </rPr>
      <t xml:space="preserve"> na </t>
    </r>
  </si>
  <si>
    <t>FiO2 , dihalne  volumne ter druge parametre predihavanja</t>
  </si>
  <si>
    <t xml:space="preserve">Aparat mora imeti vgrajeno baterijo za delovanje med znotrajbolnišničnim transportom </t>
  </si>
  <si>
    <t xml:space="preserve">bolnika. Med delovanjem na baterijo mora nemoteno delovati celoten sistem, vključno z </t>
  </si>
  <si>
    <t xml:space="preserve">mešalnikom kisika, grelcem, vlažilnikom in monitorjem, ter dovajati segreto in navlaženo </t>
  </si>
  <si>
    <t xml:space="preserve">mešanico kisika in zraka najmanj 60 minut ± 20 %. Aparat mora imeti nosilec za dve jeklenki </t>
  </si>
  <si>
    <t>O₂ ter omogočati uporabo visokotlačnega in nizkotlačnega vira kisika.</t>
  </si>
  <si>
    <r>
      <t xml:space="preserve">Aparat mora </t>
    </r>
    <r>
      <rPr>
        <strike/>
        <sz val="8"/>
        <color rgb="FFC00000"/>
        <rFont val="Arial"/>
        <family val="2"/>
        <charset val="238"/>
      </rPr>
      <t>imet</t>
    </r>
    <r>
      <rPr>
        <sz val="8"/>
        <color rgb="FFC00000"/>
        <rFont val="Arial"/>
        <family val="2"/>
        <charset val="238"/>
      </rPr>
      <t>i omogočati</t>
    </r>
    <r>
      <rPr>
        <sz val="8"/>
        <rFont val="Arial"/>
        <family val="2"/>
        <charset val="238"/>
      </rPr>
      <t xml:space="preserve"> zgodovinski pregled </t>
    </r>
    <r>
      <rPr>
        <sz val="8"/>
        <color rgb="FFC00000"/>
        <rFont val="Arial"/>
        <family val="2"/>
        <charset val="238"/>
      </rPr>
      <t>oz.</t>
    </r>
    <r>
      <rPr>
        <sz val="8"/>
        <rFont val="Arial"/>
        <family val="2"/>
        <charset val="238"/>
      </rPr>
      <t xml:space="preserve"> trend  parametrov za </t>
    </r>
    <r>
      <rPr>
        <strike/>
        <sz val="8"/>
        <color rgb="FFC00000"/>
        <rFont val="Arial"/>
        <family val="2"/>
        <charset val="238"/>
      </rPr>
      <t>naza</t>
    </r>
    <r>
      <rPr>
        <sz val="8"/>
        <rFont val="Arial"/>
        <family val="2"/>
        <charset val="238"/>
      </rPr>
      <t xml:space="preserve">j </t>
    </r>
    <r>
      <rPr>
        <sz val="8"/>
        <color rgb="FFC00000"/>
        <rFont val="Arial"/>
        <family val="2"/>
        <charset val="238"/>
      </rPr>
      <t>najmanj  24 ur</t>
    </r>
  </si>
  <si>
    <r>
      <rPr>
        <sz val="8"/>
        <color rgb="FFC00000"/>
        <rFont val="Arial"/>
        <family val="2"/>
        <charset val="238"/>
      </rPr>
      <t xml:space="preserve"> in indeksa ROX. Parametri morajo biti prikazani Parametri </t>
    </r>
    <r>
      <rPr>
        <sz val="8"/>
        <rFont val="Arial"/>
        <family val="2"/>
        <charset val="238"/>
      </rPr>
      <t>morajo biti prikazani  v numerični</t>
    </r>
  </si>
  <si>
    <t>V zgodovinskem pregledu naj bo tudi pregled alarmov, vsaj  zadnjih 1000.</t>
  </si>
  <si>
    <r>
      <t xml:space="preserve"> in grafični</t>
    </r>
    <r>
      <rPr>
        <strike/>
        <sz val="8"/>
        <color rgb="FFC00000"/>
        <rFont val="Arial"/>
        <family val="2"/>
        <charset val="238"/>
      </rPr>
      <t xml:space="preserve"> trend</t>
    </r>
    <r>
      <rPr>
        <sz val="8"/>
        <color rgb="FFC00000"/>
        <rFont val="Arial"/>
        <family val="2"/>
        <charset val="238"/>
      </rPr>
      <t xml:space="preserve">  obliki, z uporabo </t>
    </r>
    <r>
      <rPr>
        <sz val="8"/>
        <rFont val="Arial"/>
        <family val="2"/>
        <charset val="238"/>
      </rPr>
      <t xml:space="preserve"> pomičnega kazalnika </t>
    </r>
    <r>
      <rPr>
        <strike/>
        <sz val="8"/>
        <color rgb="FFC00000"/>
        <rFont val="Arial"/>
        <family val="2"/>
        <charset val="238"/>
      </rPr>
      <t>kurzorjem)</t>
    </r>
    <r>
      <rPr>
        <sz val="8"/>
        <rFont val="Arial"/>
        <family val="2"/>
        <charset val="238"/>
      </rPr>
      <t>.</t>
    </r>
    <r>
      <rPr>
        <sz val="8"/>
        <color rgb="FFC00000"/>
        <rFont val="Arial"/>
        <family val="2"/>
        <charset val="238"/>
      </rPr>
      <t xml:space="preserve"> ali izbiro želenega </t>
    </r>
  </si>
  <si>
    <r>
      <t xml:space="preserve"> '</t>
    </r>
    <r>
      <rPr>
        <strike/>
        <sz val="8"/>
        <color rgb="FFC00000"/>
        <rFont val="Arial"/>
        <family val="2"/>
        <charset val="238"/>
      </rPr>
      <t>vsaj za zadnjih 7 dni</t>
    </r>
    <r>
      <rPr>
        <sz val="8"/>
        <color rgb="FFC00000"/>
        <rFont val="Arial"/>
        <family val="2"/>
        <charset val="238"/>
      </rPr>
      <t xml:space="preserve">  in sicer </t>
    </r>
    <r>
      <rPr>
        <strike/>
        <sz val="8"/>
        <color rgb="FFC00000"/>
        <rFont val="Arial"/>
        <family val="2"/>
        <charset val="238"/>
      </rPr>
      <t>pregledom</t>
    </r>
    <r>
      <rPr>
        <sz val="8"/>
        <color rgb="FFC00000"/>
        <rFont val="Arial"/>
        <family val="2"/>
        <charset val="238"/>
      </rPr>
      <t xml:space="preserve"> temperature, pretoka, SpO2, FiO2 frekvence dihanja</t>
    </r>
  </si>
  <si>
    <t xml:space="preserve">časovnega okna. Zgodovinski pregled mora vključevati tudi pregled alarmov. Aparat mora </t>
  </si>
  <si>
    <t xml:space="preserve">omogočati izvoz alarmov in dogodkov na USB-pomnilniški medij za podrobnejši pregled in </t>
  </si>
  <si>
    <t>analizo.</t>
  </si>
  <si>
    <t xml:space="preserve"> – ter nosilcem za dve (2) jeklenki O₂. Baterija mora zagotavljati najmanj 60 minut ± 20 %</t>
  </si>
  <si>
    <t xml:space="preserve"> neodvisnega delovanja brez priključitve na električno omrežje.«</t>
  </si>
  <si>
    <t xml:space="preserve">Aparat mora biti opremljen s kablom in senzorjem – ščipalko za večkratno uporabo </t>
  </si>
  <si>
    <r>
      <t xml:space="preserve">Mobilni podstavek – voziček, s košaro za pribor, aparat z vgrajeno baterijo, SpO₂ modulom </t>
    </r>
    <r>
      <rPr>
        <strike/>
        <sz val="8"/>
        <color rgb="FFC00000"/>
        <rFont val="Arial"/>
        <family val="2"/>
        <charset val="238"/>
      </rPr>
      <t>s</t>
    </r>
  </si>
  <si>
    <t>meritev pri slabši prekrvljenosti in/ali premikanju bolnika, kot so Masimo, Nellcor, Nonin, GE,</t>
  </si>
  <si>
    <t xml:space="preserve"> z nastavljivimi alarmnimi mejami in z uporabo tehnologije z dokazano točnostjo </t>
  </si>
  <si>
    <t>Philips ali enakovredna tehnologija;</t>
  </si>
  <si>
    <t>- spremljanje bolnikove SpO₂ in frekvence pulza neposredno na zaslonu aparata</t>
  </si>
  <si>
    <t>numerični obliki in v obliki grafičnega časovnega trenda.</t>
  </si>
  <si>
    <t xml:space="preserve">- merjenje frekvence dihanja in izračunavanje indeksa ROX ter prikaz obeh parametrov v </t>
  </si>
  <si>
    <r>
      <t>- 1x po višini nastavljivo infuzijsko stojalo</t>
    </r>
    <r>
      <rPr>
        <strike/>
        <sz val="8"/>
        <color rgb="FFC00000"/>
        <rFont val="Arial"/>
        <family val="2"/>
        <charset val="238"/>
      </rPr>
      <t xml:space="preserve"> s 3 kavlji</t>
    </r>
    <r>
      <rPr>
        <sz val="8"/>
        <color rgb="FFC00000"/>
        <rFont val="Arial"/>
        <family val="2"/>
        <charset val="238"/>
      </rPr>
      <t xml:space="preserve"> z vsaj 3 kavlji</t>
    </r>
  </si>
  <si>
    <r>
      <t xml:space="preserve">- 4x vodljiva dvojna kolesa  </t>
    </r>
    <r>
      <rPr>
        <strike/>
        <sz val="8"/>
        <color rgb="FFC00000"/>
        <rFont val="Arial"/>
        <family val="2"/>
        <charset val="238"/>
      </rPr>
      <t>Ø125 mm</t>
    </r>
    <r>
      <rPr>
        <sz val="8"/>
        <rFont val="Arial"/>
        <family val="2"/>
        <charset val="238"/>
      </rPr>
      <t xml:space="preserve">  </t>
    </r>
    <r>
      <rPr>
        <sz val="8"/>
        <color rgb="FFC00000"/>
        <rFont val="Arial"/>
        <family val="2"/>
        <charset val="238"/>
      </rPr>
      <t>najmanj 100 mm,</t>
    </r>
    <r>
      <rPr>
        <sz val="8"/>
        <rFont val="Arial"/>
        <family val="2"/>
        <charset val="238"/>
      </rPr>
      <t xml:space="preserve"> dve kolesi z zavoro</t>
    </r>
  </si>
  <si>
    <r>
      <t>- barvni zaslon, občutljiv na dotik, možnost spremembe naklona,</t>
    </r>
    <r>
      <rPr>
        <sz val="8"/>
        <color rgb="FFC00000"/>
        <rFont val="Arial"/>
        <family val="2"/>
        <charset val="238"/>
      </rPr>
      <t xml:space="preserve"> velikosti najmanj 15"</t>
    </r>
  </si>
  <si>
    <r>
      <t>Uredba (EU) 2017/745 (MDR)</t>
    </r>
    <r>
      <rPr>
        <sz val="8"/>
        <color rgb="FF00B050"/>
        <rFont val="Arial"/>
        <family val="2"/>
        <charset val="238"/>
      </rPr>
      <t xml:space="preserve">  </t>
    </r>
    <r>
      <rPr>
        <strike/>
        <sz val="8"/>
        <color rgb="FFC00000"/>
        <rFont val="Arial"/>
        <family val="2"/>
        <charset val="238"/>
      </rPr>
      <t>oz. Direktiva Sveta 93/42/EGS (o medicinskih pripomočkih)</t>
    </r>
  </si>
  <si>
    <t xml:space="preserve">- omogočati mora High Flow. Aparat mora omogočati postopke oksigenacije z visokim </t>
  </si>
  <si>
    <t xml:space="preserve">pretokom oziroma povezavo z ustreznimi sistemi za visokopretočno oksigenacijo, </t>
  </si>
  <si>
    <t>ki omogočajo pretok najmanj 30l/min.</t>
  </si>
  <si>
    <r>
      <t xml:space="preserve">Ponudbi mora biti priložen </t>
    </r>
    <r>
      <rPr>
        <strike/>
        <sz val="8"/>
        <color rgb="FFC00000"/>
        <rFont val="Arial Narrow"/>
        <family val="2"/>
        <charset val="238"/>
      </rPr>
      <t>originalen</t>
    </r>
    <r>
      <rPr>
        <sz val="8"/>
        <rFont val="Arial Narrow"/>
        <family val="2"/>
        <charset val="238"/>
      </rPr>
      <t xml:space="preserve"> prospekt ponujenega elementa opreme z vsebovano kataloško številko - oznake na </t>
    </r>
  </si>
  <si>
    <t xml:space="preserve">Vsa spremna dokumentacija vključno s prospekti in navodili za uporabo, montažo, demontažo, čiščenje mora biti v slovenskem </t>
  </si>
  <si>
    <t>jeziku (tudi v slikovni obliki).</t>
  </si>
  <si>
    <t>in ločeno še cene posameznih elementov vsakega kompleta – v barvno označene celice</t>
  </si>
  <si>
    <r>
      <t xml:space="preserve"> </t>
    </r>
    <r>
      <rPr>
        <b/>
        <sz val="10"/>
        <color rgb="FFFF0000"/>
        <rFont val="Arial Narrow"/>
        <family val="2"/>
        <charset val="238"/>
      </rPr>
      <t>september</t>
    </r>
    <r>
      <rPr>
        <b/>
        <sz val="10"/>
        <rFont val="Arial Narrow"/>
        <family val="2"/>
        <charset val="238"/>
      </rPr>
      <t xml:space="preserve">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</si>
</sst>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75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Geneva"/>
    </font>
    <font>
      <b/>
      <sz val="10"/>
      <name val="Arial"/>
      <family val="2"/>
      <charset val="238"/>
    </font>
    <font>
      <b/>
      <sz val="8"/>
      <name val="Arial"/>
      <family val="2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sz val="8"/>
      <color rgb="FFC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7"/>
      <name val="Arial"/>
      <family val="2"/>
      <charset val="238"/>
    </font>
    <font>
      <b/>
      <sz val="7.5"/>
      <color theme="1"/>
      <name val="Arial"/>
      <family val="2"/>
      <charset val="238"/>
    </font>
    <font>
      <b/>
      <u/>
      <sz val="7.5"/>
      <color theme="1"/>
      <name val="Arial"/>
      <family val="2"/>
      <charset val="238"/>
    </font>
    <font>
      <sz val="8"/>
      <name val="Arial"/>
      <family val="2"/>
    </font>
    <font>
      <sz val="11"/>
      <color indexed="8"/>
      <name val="Calibri"/>
      <family val="2"/>
      <charset val="238"/>
    </font>
    <font>
      <vertAlign val="subscript"/>
      <sz val="8"/>
      <name val="Arial"/>
      <family val="2"/>
      <charset val="238"/>
    </font>
    <font>
      <b/>
      <sz val="9"/>
      <name val="Arial"/>
      <family val="2"/>
    </font>
    <font>
      <sz val="11"/>
      <color theme="1"/>
      <name val="Calibri"/>
      <family val="2"/>
      <charset val="238"/>
      <scheme val="minor"/>
    </font>
    <font>
      <b/>
      <sz val="8"/>
      <color rgb="FFC00000"/>
      <name val="Arial"/>
      <family val="2"/>
      <charset val="238"/>
    </font>
    <font>
      <b/>
      <sz val="7"/>
      <name val="Arial"/>
      <family val="2"/>
    </font>
    <font>
      <sz val="7"/>
      <color rgb="FFC00000"/>
      <name val="Arial"/>
      <family val="2"/>
    </font>
    <font>
      <sz val="8"/>
      <name val="Calibri"/>
      <family val="2"/>
      <charset val="238"/>
      <scheme val="minor"/>
    </font>
    <font>
      <sz val="10"/>
      <name val="Arial CE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sz val="11"/>
      <color rgb="FF9C0006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Arial"/>
      <family val="2"/>
      <charset val="238"/>
    </font>
    <font>
      <sz val="12"/>
      <color theme="1"/>
      <name val="Calibri"/>
      <family val="2"/>
      <charset val="134"/>
      <scheme val="minor"/>
    </font>
    <font>
      <sz val="11"/>
      <color rgb="FF000000"/>
      <name val="Calibri"/>
      <family val="2"/>
      <charset val="238"/>
    </font>
    <font>
      <sz val="10"/>
      <name val="Arial CE"/>
      <family val="2"/>
      <charset val="238"/>
    </font>
    <font>
      <sz val="10"/>
      <name val="Geneva"/>
      <family val="2"/>
    </font>
    <font>
      <sz val="11"/>
      <color indexed="8"/>
      <name val="Times New Roman"/>
      <family val="2"/>
      <charset val="238"/>
    </font>
    <font>
      <sz val="10"/>
      <name val="Geneva"/>
      <family val="2"/>
      <charset val="238"/>
    </font>
    <font>
      <sz val="11"/>
      <color theme="1"/>
      <name val="Arial"/>
      <family val="2"/>
      <charset val="238"/>
    </font>
    <font>
      <b/>
      <sz val="1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sz val="8"/>
      <color theme="0" tint="-0.14999847407452621"/>
      <name val="Arial"/>
      <family val="2"/>
      <charset val="238"/>
    </font>
    <font>
      <b/>
      <sz val="11"/>
      <color rgb="FF000000"/>
      <name val="Arial Narrow"/>
      <family val="2"/>
      <charset val="238"/>
    </font>
    <font>
      <vertAlign val="subscript"/>
      <sz val="8"/>
      <name val="Arial"/>
      <family val="2"/>
    </font>
    <font>
      <strike/>
      <sz val="8"/>
      <name val="Arial"/>
      <family val="2"/>
    </font>
    <font>
      <strike/>
      <vertAlign val="subscript"/>
      <sz val="8"/>
      <name val="Arial"/>
      <family val="2"/>
    </font>
    <font>
      <sz val="8"/>
      <color rgb="FFFF0000"/>
      <name val="Arial Narrow"/>
      <family val="2"/>
      <charset val="238"/>
    </font>
    <font>
      <b/>
      <sz val="8"/>
      <name val="Arial Narrow"/>
      <family val="2"/>
      <charset val="238"/>
    </font>
    <font>
      <strike/>
      <sz val="10"/>
      <color rgb="FFFF0000"/>
      <name val="Arial"/>
      <family val="2"/>
      <charset val="238"/>
    </font>
    <font>
      <strike/>
      <sz val="8"/>
      <color rgb="FFFF0000"/>
      <name val="Arial Narrow"/>
      <family val="2"/>
      <charset val="238"/>
    </font>
    <font>
      <b/>
      <i/>
      <sz val="8"/>
      <name val="Arial Narrow"/>
      <family val="2"/>
      <charset val="238"/>
    </font>
    <font>
      <sz val="8"/>
      <name val="Arial Narrow"/>
      <family val="2"/>
      <charset val="238"/>
    </font>
    <font>
      <sz val="8"/>
      <color theme="1"/>
      <name val="Arial Narrow"/>
      <family val="2"/>
      <charset val="238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color rgb="FFFF0000"/>
      <name val="Arial"/>
      <family val="2"/>
      <charset val="238"/>
    </font>
    <font>
      <sz val="8"/>
      <color rgb="FF00B050"/>
      <name val="Arial Narrow"/>
      <family val="2"/>
      <charset val="238"/>
    </font>
    <font>
      <b/>
      <sz val="11"/>
      <name val="Arial Narrow"/>
      <family val="2"/>
      <charset val="238"/>
    </font>
    <font>
      <b/>
      <sz val="14"/>
      <name val="Arial Narrow"/>
      <family val="2"/>
      <charset val="238"/>
    </font>
    <font>
      <b/>
      <sz val="9"/>
      <name val="Arial"/>
      <family val="2"/>
      <charset val="238"/>
    </font>
    <font>
      <sz val="8"/>
      <name val="Calibri"/>
      <family val="2"/>
      <charset val="238"/>
    </font>
    <font>
      <strike/>
      <sz val="8"/>
      <color rgb="FFC00000"/>
      <name val="Arial"/>
      <family val="2"/>
      <charset val="238"/>
    </font>
    <font>
      <sz val="8"/>
      <color rgb="FF007BB8"/>
      <name val="Arial"/>
      <family val="2"/>
      <charset val="238"/>
    </font>
    <font>
      <sz val="8"/>
      <color rgb="FFC00000"/>
      <name val="Calibri"/>
      <family val="2"/>
      <charset val="238"/>
    </font>
    <font>
      <sz val="8"/>
      <color rgb="FF00B050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10"/>
      <color rgb="FFEE0000"/>
      <name val="Arial"/>
      <family val="2"/>
      <charset val="238"/>
    </font>
    <font>
      <sz val="10"/>
      <color rgb="FFC00000"/>
      <name val="Arial"/>
      <family val="2"/>
      <charset val="238"/>
    </font>
    <font>
      <sz val="8"/>
      <color rgb="FFFF0000"/>
      <name val="Arial"/>
      <family val="2"/>
    </font>
    <font>
      <strike/>
      <sz val="8"/>
      <color rgb="FFC00000"/>
      <name val="Arial Narrow"/>
      <family val="2"/>
      <charset val="238"/>
    </font>
    <font>
      <b/>
      <sz val="10"/>
      <color rgb="FFFF0000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rgb="FFC0C0C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</borders>
  <cellStyleXfs count="50">
    <xf numFmtId="0" fontId="0" fillId="0" borderId="0"/>
    <xf numFmtId="0" fontId="1" fillId="0" borderId="0"/>
    <xf numFmtId="0" fontId="3" fillId="0" borderId="0"/>
    <xf numFmtId="0" fontId="16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8" fillId="0" borderId="0"/>
    <xf numFmtId="0" fontId="29" fillId="0" borderId="0"/>
    <xf numFmtId="0" fontId="30" fillId="0" borderId="0"/>
    <xf numFmtId="0" fontId="19" fillId="0" borderId="0"/>
    <xf numFmtId="0" fontId="31" fillId="0" borderId="0"/>
    <xf numFmtId="0" fontId="19" fillId="0" borderId="0"/>
    <xf numFmtId="0" fontId="19" fillId="0" borderId="0"/>
    <xf numFmtId="0" fontId="1" fillId="0" borderId="0"/>
    <xf numFmtId="0" fontId="16" fillId="0" borderId="0"/>
    <xf numFmtId="0" fontId="1" fillId="0" borderId="0"/>
    <xf numFmtId="0" fontId="28" fillId="0" borderId="0"/>
    <xf numFmtId="0" fontId="16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8" fillId="0" borderId="0"/>
    <xf numFmtId="0" fontId="19" fillId="0" borderId="0"/>
    <xf numFmtId="0" fontId="34" fillId="0" borderId="0"/>
    <xf numFmtId="0" fontId="35" fillId="0" borderId="0"/>
    <xf numFmtId="0" fontId="27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9" fillId="0" borderId="0"/>
    <xf numFmtId="0" fontId="16" fillId="0" borderId="0"/>
  </cellStyleXfs>
  <cellXfs count="358">
    <xf numFmtId="0" fontId="0" fillId="0" borderId="0" xfId="0"/>
    <xf numFmtId="4" fontId="2" fillId="0" borderId="0" xfId="1" applyNumberFormat="1" applyFont="1"/>
    <xf numFmtId="0" fontId="1" fillId="0" borderId="0" xfId="1"/>
    <xf numFmtId="0" fontId="7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8" fillId="0" borderId="0" xfId="2" applyFont="1" applyAlignment="1" applyProtection="1">
      <alignment horizontal="left"/>
      <protection locked="0"/>
    </xf>
    <xf numFmtId="0" fontId="7" fillId="0" borderId="0" xfId="1" applyFont="1"/>
    <xf numFmtId="0" fontId="8" fillId="0" borderId="0" xfId="1" applyFont="1"/>
    <xf numFmtId="0" fontId="13" fillId="0" borderId="1" xfId="0" applyFont="1" applyBorder="1" applyAlignment="1">
      <alignment horizontal="center" vertical="center" wrapText="1"/>
    </xf>
    <xf numFmtId="0" fontId="6" fillId="0" borderId="3" xfId="1" applyFont="1" applyBorder="1"/>
    <xf numFmtId="0" fontId="5" fillId="0" borderId="3" xfId="1" applyFont="1" applyBorder="1"/>
    <xf numFmtId="0" fontId="15" fillId="0" borderId="3" xfId="1" applyFont="1" applyBorder="1"/>
    <xf numFmtId="0" fontId="15" fillId="0" borderId="3" xfId="1" applyFont="1" applyBorder="1" applyAlignment="1">
      <alignment horizontal="left"/>
    </xf>
    <xf numFmtId="0" fontId="15" fillId="0" borderId="3" xfId="1" quotePrefix="1" applyFont="1" applyBorder="1" applyAlignment="1">
      <alignment horizontal="left"/>
    </xf>
    <xf numFmtId="0" fontId="15" fillId="0" borderId="3" xfId="1" quotePrefix="1" applyFont="1" applyBorder="1"/>
    <xf numFmtId="0" fontId="6" fillId="0" borderId="1" xfId="1" quotePrefix="1" applyFont="1" applyBorder="1" applyAlignment="1">
      <alignment horizontal="left"/>
    </xf>
    <xf numFmtId="0" fontId="6" fillId="0" borderId="1" xfId="1" applyFont="1" applyBorder="1"/>
    <xf numFmtId="0" fontId="8" fillId="0" borderId="7" xfId="1" applyFont="1" applyBorder="1"/>
    <xf numFmtId="0" fontId="8" fillId="0" borderId="3" xfId="1" quotePrefix="1" applyFont="1" applyBorder="1"/>
    <xf numFmtId="0" fontId="8" fillId="0" borderId="3" xfId="1" applyFont="1" applyBorder="1"/>
    <xf numFmtId="0" fontId="6" fillId="0" borderId="6" xfId="1" quotePrefix="1" applyFont="1" applyBorder="1"/>
    <xf numFmtId="0" fontId="8" fillId="0" borderId="7" xfId="1" quotePrefix="1" applyFont="1" applyBorder="1"/>
    <xf numFmtId="0" fontId="6" fillId="0" borderId="6" xfId="1" applyFont="1" applyBorder="1"/>
    <xf numFmtId="0" fontId="8" fillId="0" borderId="6" xfId="1" applyFont="1" applyBorder="1"/>
    <xf numFmtId="0" fontId="8" fillId="0" borderId="4" xfId="1" applyFont="1" applyBorder="1"/>
    <xf numFmtId="0" fontId="8" fillId="0" borderId="3" xfId="1" applyFont="1" applyBorder="1" applyAlignment="1">
      <alignment horizontal="left"/>
    </xf>
    <xf numFmtId="0" fontId="6" fillId="0" borderId="1" xfId="1" quotePrefix="1" applyFont="1" applyBorder="1"/>
    <xf numFmtId="1" fontId="6" fillId="0" borderId="1" xfId="1" applyNumberFormat="1" applyFont="1" applyBorder="1"/>
    <xf numFmtId="1" fontId="6" fillId="0" borderId="7" xfId="1" applyNumberFormat="1" applyFont="1" applyBorder="1"/>
    <xf numFmtId="0" fontId="6" fillId="0" borderId="7" xfId="1" applyFont="1" applyBorder="1"/>
    <xf numFmtId="0" fontId="2" fillId="0" borderId="0" xfId="0" applyFont="1"/>
    <xf numFmtId="0" fontId="1" fillId="0" borderId="0" xfId="0" applyFont="1"/>
    <xf numFmtId="0" fontId="8" fillId="0" borderId="3" xfId="4" quotePrefix="1" applyFont="1" applyBorder="1" applyProtection="1">
      <protection locked="0"/>
    </xf>
    <xf numFmtId="0" fontId="8" fillId="0" borderId="3" xfId="1" quotePrefix="1" applyFont="1" applyBorder="1" applyAlignment="1">
      <alignment horizontal="left"/>
    </xf>
    <xf numFmtId="0" fontId="8" fillId="0" borderId="3" xfId="5" quotePrefix="1" applyFont="1" applyBorder="1"/>
    <xf numFmtId="0" fontId="8" fillId="0" borderId="3" xfId="5" applyFont="1" applyBorder="1"/>
    <xf numFmtId="1" fontId="8" fillId="0" borderId="3" xfId="1" applyNumberFormat="1" applyFont="1" applyBorder="1"/>
    <xf numFmtId="0" fontId="8" fillId="0" borderId="0" xfId="0" applyFont="1"/>
    <xf numFmtId="49" fontId="5" fillId="0" borderId="0" xfId="1" applyNumberFormat="1" applyFont="1" applyAlignment="1">
      <alignment horizontal="center" wrapText="1"/>
    </xf>
    <xf numFmtId="0" fontId="8" fillId="0" borderId="0" xfId="1" applyFont="1" applyAlignment="1">
      <alignment horizontal="center" wrapText="1"/>
    </xf>
    <xf numFmtId="4" fontId="8" fillId="0" borderId="0" xfId="1" applyNumberFormat="1" applyFont="1" applyAlignment="1">
      <alignment horizontal="center" wrapText="1"/>
    </xf>
    <xf numFmtId="49" fontId="5" fillId="0" borderId="10" xfId="1" applyNumberFormat="1" applyFont="1" applyBorder="1" applyAlignment="1">
      <alignment horizontal="center" wrapText="1"/>
    </xf>
    <xf numFmtId="0" fontId="8" fillId="0" borderId="10" xfId="1" applyFont="1" applyBorder="1" applyAlignment="1">
      <alignment horizontal="center" wrapText="1"/>
    </xf>
    <xf numFmtId="4" fontId="8" fillId="0" borderId="10" xfId="1" applyNumberFormat="1" applyFont="1" applyBorder="1" applyAlignment="1">
      <alignment horizontal="center" wrapText="1"/>
    </xf>
    <xf numFmtId="49" fontId="21" fillId="0" borderId="1" xfId="1" applyNumberFormat="1" applyFont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 wrapText="1"/>
    </xf>
    <xf numFmtId="4" fontId="21" fillId="0" borderId="2" xfId="3" applyNumberFormat="1" applyFont="1" applyBorder="1" applyAlignment="1">
      <alignment horizontal="center" vertical="center" wrapText="1"/>
    </xf>
    <xf numFmtId="0" fontId="5" fillId="0" borderId="1" xfId="5" quotePrefix="1" applyFont="1" applyBorder="1" applyAlignment="1">
      <alignment horizontal="left"/>
    </xf>
    <xf numFmtId="0" fontId="6" fillId="0" borderId="1" xfId="5" applyFont="1" applyBorder="1"/>
    <xf numFmtId="4" fontId="6" fillId="0" borderId="1" xfId="1" applyNumberFormat="1" applyFont="1" applyBorder="1"/>
    <xf numFmtId="0" fontId="5" fillId="0" borderId="7" xfId="5" quotePrefix="1" applyFont="1" applyBorder="1" applyAlignment="1">
      <alignment horizontal="right" wrapText="1"/>
    </xf>
    <xf numFmtId="0" fontId="6" fillId="0" borderId="7" xfId="5" applyFont="1" applyBorder="1" applyAlignment="1">
      <alignment wrapText="1"/>
    </xf>
    <xf numFmtId="4" fontId="6" fillId="0" borderId="7" xfId="1" applyNumberFormat="1" applyFont="1" applyBorder="1" applyAlignment="1">
      <alignment wrapText="1"/>
    </xf>
    <xf numFmtId="0" fontId="15" fillId="0" borderId="3" xfId="5" quotePrefix="1" applyFont="1" applyBorder="1" applyAlignment="1">
      <alignment horizontal="right" wrapText="1"/>
    </xf>
    <xf numFmtId="0" fontId="8" fillId="0" borderId="3" xfId="5" applyFont="1" applyBorder="1" applyAlignment="1">
      <alignment wrapText="1"/>
    </xf>
    <xf numFmtId="4" fontId="6" fillId="0" borderId="3" xfId="1" applyNumberFormat="1" applyFont="1" applyBorder="1" applyAlignment="1">
      <alignment wrapText="1"/>
    </xf>
    <xf numFmtId="0" fontId="15" fillId="0" borderId="6" xfId="1" applyFont="1" applyBorder="1" applyAlignment="1">
      <alignment horizontal="right" wrapText="1"/>
    </xf>
    <xf numFmtId="0" fontId="8" fillId="0" borderId="6" xfId="5" applyFont="1" applyBorder="1" applyAlignment="1">
      <alignment wrapText="1"/>
    </xf>
    <xf numFmtId="4" fontId="6" fillId="0" borderId="6" xfId="1" applyNumberFormat="1" applyFont="1" applyBorder="1" applyAlignment="1">
      <alignment wrapText="1"/>
    </xf>
    <xf numFmtId="0" fontId="5" fillId="0" borderId="7" xfId="5" quotePrefix="1" applyFont="1" applyBorder="1" applyAlignment="1">
      <alignment horizontal="left"/>
    </xf>
    <xf numFmtId="0" fontId="8" fillId="0" borderId="7" xfId="5" applyFont="1" applyBorder="1"/>
    <xf numFmtId="4" fontId="8" fillId="0" borderId="7" xfId="1" applyNumberFormat="1" applyFont="1" applyBorder="1"/>
    <xf numFmtId="4" fontId="6" fillId="0" borderId="7" xfId="1" applyNumberFormat="1" applyFont="1" applyBorder="1"/>
    <xf numFmtId="0" fontId="15" fillId="0" borderId="3" xfId="5" quotePrefix="1" applyFont="1" applyBorder="1" applyAlignment="1">
      <alignment horizontal="left"/>
    </xf>
    <xf numFmtId="4" fontId="8" fillId="0" borderId="3" xfId="1" applyNumberFormat="1" applyFont="1" applyBorder="1"/>
    <xf numFmtId="4" fontId="6" fillId="0" borderId="3" xfId="1" applyNumberFormat="1" applyFont="1" applyBorder="1"/>
    <xf numFmtId="49" fontId="15" fillId="0" borderId="3" xfId="7" quotePrefix="1" applyNumberFormat="1" applyFont="1" applyBorder="1" applyAlignment="1" applyProtection="1">
      <alignment horizontal="right"/>
      <protection locked="0"/>
    </xf>
    <xf numFmtId="0" fontId="23" fillId="0" borderId="3" xfId="7" applyFont="1" applyBorder="1"/>
    <xf numFmtId="49" fontId="15" fillId="0" borderId="3" xfId="7" applyNumberFormat="1" applyFont="1" applyBorder="1" applyAlignment="1" applyProtection="1">
      <alignment horizontal="right"/>
      <protection locked="0"/>
    </xf>
    <xf numFmtId="0" fontId="15" fillId="0" borderId="3" xfId="5" quotePrefix="1" applyFont="1" applyBorder="1" applyAlignment="1">
      <alignment horizontal="right"/>
    </xf>
    <xf numFmtId="0" fontId="15" fillId="0" borderId="6" xfId="5" quotePrefix="1" applyFont="1" applyBorder="1" applyAlignment="1">
      <alignment horizontal="left"/>
    </xf>
    <xf numFmtId="0" fontId="8" fillId="0" borderId="6" xfId="5" applyFont="1" applyBorder="1"/>
    <xf numFmtId="4" fontId="8" fillId="0" borderId="6" xfId="1" applyNumberFormat="1" applyFont="1" applyBorder="1"/>
    <xf numFmtId="4" fontId="6" fillId="0" borderId="6" xfId="1" applyNumberFormat="1" applyFont="1" applyBorder="1"/>
    <xf numFmtId="49" fontId="5" fillId="0" borderId="1" xfId="7" applyNumberFormat="1" applyFont="1" applyBorder="1" applyAlignment="1" applyProtection="1">
      <alignment horizontal="left"/>
      <protection locked="0"/>
    </xf>
    <xf numFmtId="0" fontId="6" fillId="0" borderId="1" xfId="2" applyFont="1" applyBorder="1" applyAlignment="1" applyProtection="1">
      <alignment horizontal="left"/>
      <protection locked="0"/>
    </xf>
    <xf numFmtId="0" fontId="8" fillId="0" borderId="1" xfId="5" applyFont="1" applyBorder="1"/>
    <xf numFmtId="49" fontId="15" fillId="0" borderId="7" xfId="7" applyNumberFormat="1" applyFont="1" applyBorder="1" applyAlignment="1" applyProtection="1">
      <alignment horizontal="right"/>
      <protection locked="0"/>
    </xf>
    <xf numFmtId="49" fontId="15" fillId="0" borderId="3" xfId="1" applyNumberFormat="1" applyFont="1" applyBorder="1" applyAlignment="1" applyProtection="1">
      <alignment horizontal="right"/>
      <protection locked="0"/>
    </xf>
    <xf numFmtId="1" fontId="8" fillId="0" borderId="3" xfId="4" applyNumberFormat="1" applyFont="1" applyBorder="1" applyProtection="1">
      <protection locked="0"/>
    </xf>
    <xf numFmtId="0" fontId="15" fillId="0" borderId="3" xfId="1" quotePrefix="1" applyFont="1" applyBorder="1" applyAlignment="1">
      <alignment horizontal="right"/>
    </xf>
    <xf numFmtId="0" fontId="15" fillId="0" borderId="3" xfId="1" applyFont="1" applyBorder="1" applyAlignment="1">
      <alignment horizontal="right"/>
    </xf>
    <xf numFmtId="49" fontId="15" fillId="0" borderId="6" xfId="1" applyNumberFormat="1" applyFont="1" applyBorder="1" applyAlignment="1" applyProtection="1">
      <alignment horizontal="right"/>
      <protection locked="0"/>
    </xf>
    <xf numFmtId="1" fontId="8" fillId="0" borderId="6" xfId="4" applyNumberFormat="1" applyFont="1" applyBorder="1" applyProtection="1">
      <protection locked="0"/>
    </xf>
    <xf numFmtId="49" fontId="5" fillId="0" borderId="1" xfId="1" quotePrefix="1" applyNumberFormat="1" applyFont="1" applyBorder="1" applyAlignment="1" applyProtection="1">
      <alignment horizontal="left"/>
      <protection locked="0"/>
    </xf>
    <xf numFmtId="1" fontId="6" fillId="0" borderId="1" xfId="4" applyNumberFormat="1" applyFont="1" applyBorder="1" applyProtection="1">
      <protection locked="0"/>
    </xf>
    <xf numFmtId="49" fontId="15" fillId="0" borderId="7" xfId="1" applyNumberFormat="1" applyFont="1" applyBorder="1" applyAlignment="1" applyProtection="1">
      <alignment horizontal="right"/>
      <protection locked="0"/>
    </xf>
    <xf numFmtId="1" fontId="8" fillId="0" borderId="7" xfId="4" applyNumberFormat="1" applyFont="1" applyBorder="1" applyProtection="1">
      <protection locked="0"/>
    </xf>
    <xf numFmtId="16" fontId="15" fillId="0" borderId="3" xfId="1" quotePrefix="1" applyNumberFormat="1" applyFont="1" applyBorder="1" applyAlignment="1">
      <alignment horizontal="right"/>
    </xf>
    <xf numFmtId="49" fontId="15" fillId="0" borderId="3" xfId="1" applyNumberFormat="1" applyFont="1" applyBorder="1" applyAlignment="1" applyProtection="1">
      <alignment horizontal="left"/>
      <protection locked="0"/>
    </xf>
    <xf numFmtId="1" fontId="8" fillId="0" borderId="6" xfId="1" applyNumberFormat="1" applyFont="1" applyBorder="1"/>
    <xf numFmtId="1" fontId="8" fillId="0" borderId="7" xfId="1" applyNumberFormat="1" applyFont="1" applyBorder="1"/>
    <xf numFmtId="49" fontId="15" fillId="0" borderId="6" xfId="1" applyNumberFormat="1" applyFont="1" applyBorder="1" applyAlignment="1" applyProtection="1">
      <alignment horizontal="left"/>
      <protection locked="0"/>
    </xf>
    <xf numFmtId="49" fontId="5" fillId="0" borderId="1" xfId="1" applyNumberFormat="1" applyFont="1" applyBorder="1" applyAlignment="1" applyProtection="1">
      <alignment horizontal="left"/>
      <protection locked="0"/>
    </xf>
    <xf numFmtId="49" fontId="5" fillId="0" borderId="7" xfId="1" applyNumberFormat="1" applyFont="1" applyBorder="1" applyAlignment="1" applyProtection="1">
      <alignment horizontal="left"/>
      <protection locked="0"/>
    </xf>
    <xf numFmtId="49" fontId="15" fillId="0" borderId="7" xfId="1" applyNumberFormat="1" applyFont="1" applyBorder="1" applyAlignment="1" applyProtection="1">
      <alignment horizontal="left"/>
      <protection locked="0"/>
    </xf>
    <xf numFmtId="49" fontId="15" fillId="0" borderId="3" xfId="1" quotePrefix="1" applyNumberFormat="1" applyFont="1" applyBorder="1" applyAlignment="1" applyProtection="1">
      <alignment horizontal="right"/>
      <protection locked="0"/>
    </xf>
    <xf numFmtId="0" fontId="15" fillId="0" borderId="3" xfId="1" quotePrefix="1" applyFont="1" applyBorder="1" applyAlignment="1">
      <alignment horizontal="right" wrapText="1" shrinkToFit="1"/>
    </xf>
    <xf numFmtId="0" fontId="8" fillId="0" borderId="3" xfId="1" applyFont="1" applyBorder="1" applyAlignment="1">
      <alignment shrinkToFit="1"/>
    </xf>
    <xf numFmtId="4" fontId="8" fillId="0" borderId="3" xfId="1" applyNumberFormat="1" applyFont="1" applyBorder="1" applyAlignment="1">
      <alignment shrinkToFit="1"/>
    </xf>
    <xf numFmtId="0" fontId="8" fillId="0" borderId="6" xfId="1" quotePrefix="1" applyFont="1" applyBorder="1" applyAlignment="1">
      <alignment horizontal="left"/>
    </xf>
    <xf numFmtId="49" fontId="5" fillId="0" borderId="1" xfId="2" quotePrefix="1" applyNumberFormat="1" applyFont="1" applyBorder="1" applyAlignment="1" applyProtection="1">
      <alignment horizontal="left"/>
      <protection locked="0"/>
    </xf>
    <xf numFmtId="0" fontId="15" fillId="0" borderId="7" xfId="1" applyFont="1" applyBorder="1"/>
    <xf numFmtId="0" fontId="5" fillId="0" borderId="7" xfId="1" applyFont="1" applyBorder="1"/>
    <xf numFmtId="0" fontId="15" fillId="0" borderId="4" xfId="1" applyFont="1" applyBorder="1"/>
    <xf numFmtId="0" fontId="5" fillId="0" borderId="4" xfId="1" applyFont="1" applyBorder="1"/>
    <xf numFmtId="0" fontId="5" fillId="0" borderId="3" xfId="1" quotePrefix="1" applyFont="1" applyBorder="1" applyAlignment="1">
      <alignment horizontal="left"/>
    </xf>
    <xf numFmtId="0" fontId="8" fillId="0" borderId="3" xfId="1" applyFont="1" applyBorder="1" applyAlignment="1">
      <alignment horizontal="justify"/>
    </xf>
    <xf numFmtId="16" fontId="15" fillId="0" borderId="3" xfId="1" applyNumberFormat="1" applyFont="1" applyBorder="1" applyAlignment="1">
      <alignment horizontal="right"/>
    </xf>
    <xf numFmtId="0" fontId="6" fillId="0" borderId="4" xfId="1" applyFont="1" applyBorder="1"/>
    <xf numFmtId="49" fontId="6" fillId="0" borderId="1" xfId="1" applyNumberFormat="1" applyFont="1" applyBorder="1" applyAlignment="1" applyProtection="1">
      <alignment horizontal="left"/>
      <protection locked="0"/>
    </xf>
    <xf numFmtId="4" fontId="6" fillId="0" borderId="5" xfId="1" applyNumberFormat="1" applyFont="1" applyBorder="1"/>
    <xf numFmtId="49" fontId="15" fillId="0" borderId="5" xfId="1" applyNumberFormat="1" applyFont="1" applyBorder="1" applyAlignment="1" applyProtection="1">
      <alignment horizontal="left"/>
      <protection locked="0"/>
    </xf>
    <xf numFmtId="49" fontId="6" fillId="0" borderId="7" xfId="1" applyNumberFormat="1" applyFont="1" applyBorder="1" applyAlignment="1" applyProtection="1">
      <alignment horizontal="left"/>
      <protection locked="0"/>
    </xf>
    <xf numFmtId="49" fontId="6" fillId="0" borderId="3" xfId="1" applyNumberFormat="1" applyFont="1" applyBorder="1" applyAlignment="1" applyProtection="1">
      <alignment horizontal="left"/>
      <protection locked="0"/>
    </xf>
    <xf numFmtId="1" fontId="8" fillId="0" borderId="5" xfId="4" applyNumberFormat="1" applyFont="1" applyBorder="1" applyProtection="1">
      <protection locked="0"/>
    </xf>
    <xf numFmtId="0" fontId="8" fillId="0" borderId="10" xfId="2" applyFont="1" applyBorder="1" applyProtection="1">
      <protection locked="0"/>
    </xf>
    <xf numFmtId="0" fontId="6" fillId="0" borderId="3" xfId="5" quotePrefix="1" applyFont="1" applyBorder="1"/>
    <xf numFmtId="0" fontId="6" fillId="0" borderId="1" xfId="4" applyFont="1" applyBorder="1" applyProtection="1">
      <protection locked="0"/>
    </xf>
    <xf numFmtId="0" fontId="8" fillId="0" borderId="7" xfId="4" applyFont="1" applyBorder="1" applyProtection="1">
      <protection locked="0"/>
    </xf>
    <xf numFmtId="0" fontId="8" fillId="0" borderId="3" xfId="4" applyFont="1" applyBorder="1" applyProtection="1">
      <protection locked="0"/>
    </xf>
    <xf numFmtId="0" fontId="8" fillId="0" borderId="6" xfId="4" applyFont="1" applyBorder="1" applyProtection="1">
      <protection locked="0"/>
    </xf>
    <xf numFmtId="0" fontId="8" fillId="0" borderId="4" xfId="5" quotePrefix="1" applyFont="1" applyBorder="1"/>
    <xf numFmtId="0" fontId="8" fillId="0" borderId="5" xfId="1" quotePrefix="1" applyFont="1" applyBorder="1"/>
    <xf numFmtId="0" fontId="8" fillId="0" borderId="5" xfId="1" quotePrefix="1" applyFont="1" applyBorder="1" applyAlignment="1">
      <alignment horizontal="left"/>
    </xf>
    <xf numFmtId="1" fontId="8" fillId="0" borderId="5" xfId="1" applyNumberFormat="1" applyFont="1" applyBorder="1"/>
    <xf numFmtId="0" fontId="9" fillId="0" borderId="0" xfId="2" applyFont="1" applyAlignment="1" applyProtection="1">
      <alignment wrapText="1"/>
      <protection locked="0"/>
    </xf>
    <xf numFmtId="0" fontId="9" fillId="0" borderId="0" xfId="2" applyFont="1" applyAlignment="1" applyProtection="1">
      <alignment vertical="distributed"/>
      <protection locked="0"/>
    </xf>
    <xf numFmtId="0" fontId="9" fillId="0" borderId="0" xfId="2" quotePrefix="1" applyFont="1" applyAlignment="1" applyProtection="1">
      <alignment horizontal="left" vertical="distributed"/>
      <protection locked="0"/>
    </xf>
    <xf numFmtId="0" fontId="6" fillId="3" borderId="7" xfId="1" applyFont="1" applyFill="1" applyBorder="1"/>
    <xf numFmtId="0" fontId="6" fillId="3" borderId="7" xfId="1" applyFont="1" applyFill="1" applyBorder="1" applyAlignment="1">
      <alignment horizontal="right"/>
    </xf>
    <xf numFmtId="4" fontId="6" fillId="3" borderId="7" xfId="1" applyNumberFormat="1" applyFont="1" applyFill="1" applyBorder="1" applyAlignment="1">
      <alignment horizontal="right"/>
    </xf>
    <xf numFmtId="0" fontId="8" fillId="3" borderId="6" xfId="1" applyFont="1" applyFill="1" applyBorder="1"/>
    <xf numFmtId="0" fontId="6" fillId="3" borderId="6" xfId="1" applyFont="1" applyFill="1" applyBorder="1" applyAlignment="1">
      <alignment horizontal="right"/>
    </xf>
    <xf numFmtId="4" fontId="6" fillId="3" borderId="6" xfId="1" applyNumberFormat="1" applyFont="1" applyFill="1" applyBorder="1" applyAlignment="1">
      <alignment horizontal="right"/>
    </xf>
    <xf numFmtId="4" fontId="6" fillId="0" borderId="11" xfId="3" applyNumberFormat="1" applyFont="1" applyBorder="1" applyAlignment="1">
      <alignment horizontal="right"/>
    </xf>
    <xf numFmtId="4" fontId="6" fillId="0" borderId="3" xfId="1" applyNumberFormat="1" applyFont="1" applyBorder="1" applyAlignment="1">
      <alignment shrinkToFit="1"/>
    </xf>
    <xf numFmtId="4" fontId="6" fillId="0" borderId="4" xfId="1" applyNumberFormat="1" applyFont="1" applyBorder="1"/>
    <xf numFmtId="0" fontId="36" fillId="0" borderId="0" xfId="0" applyFont="1"/>
    <xf numFmtId="0" fontId="19" fillId="0" borderId="0" xfId="0" applyFont="1"/>
    <xf numFmtId="9" fontId="2" fillId="0" borderId="0" xfId="0" applyNumberFormat="1" applyFont="1"/>
    <xf numFmtId="0" fontId="2" fillId="0" borderId="0" xfId="0" quotePrefix="1" applyFont="1" applyAlignment="1">
      <alignment horizontal="right"/>
    </xf>
    <xf numFmtId="10" fontId="2" fillId="0" borderId="0" xfId="0" applyNumberFormat="1" applyFont="1"/>
    <xf numFmtId="49" fontId="5" fillId="0" borderId="3" xfId="2" quotePrefix="1" applyNumberFormat="1" applyFont="1" applyBorder="1" applyAlignment="1" applyProtection="1">
      <alignment horizontal="right"/>
      <protection locked="0"/>
    </xf>
    <xf numFmtId="49" fontId="8" fillId="0" borderId="3" xfId="2" quotePrefix="1" applyNumberFormat="1" applyFont="1" applyBorder="1" applyAlignment="1" applyProtection="1">
      <alignment horizontal="right"/>
      <protection locked="0"/>
    </xf>
    <xf numFmtId="49" fontId="5" fillId="0" borderId="7" xfId="2" quotePrefix="1" applyNumberFormat="1" applyFont="1" applyBorder="1" applyAlignment="1" applyProtection="1">
      <alignment horizontal="right"/>
      <protection locked="0"/>
    </xf>
    <xf numFmtId="49" fontId="5" fillId="0" borderId="4" xfId="2" quotePrefix="1" applyNumberFormat="1" applyFont="1" applyBorder="1" applyAlignment="1" applyProtection="1">
      <alignment horizontal="right"/>
      <protection locked="0"/>
    </xf>
    <xf numFmtId="49" fontId="8" fillId="0" borderId="4" xfId="2" quotePrefix="1" applyNumberFormat="1" applyFont="1" applyBorder="1" applyAlignment="1" applyProtection="1">
      <alignment horizontal="right"/>
      <protection locked="0"/>
    </xf>
    <xf numFmtId="0" fontId="8" fillId="0" borderId="3" xfId="1" quotePrefix="1" applyFont="1" applyBorder="1" applyAlignment="1">
      <alignment horizontal="justify"/>
    </xf>
    <xf numFmtId="0" fontId="8" fillId="0" borderId="4" xfId="5" applyFont="1" applyBorder="1"/>
    <xf numFmtId="49" fontId="6" fillId="0" borderId="4" xfId="1" applyNumberFormat="1" applyFont="1" applyBorder="1" applyAlignment="1" applyProtection="1">
      <alignment horizontal="left"/>
      <protection locked="0"/>
    </xf>
    <xf numFmtId="0" fontId="12" fillId="0" borderId="1" xfId="1" applyFont="1" applyBorder="1" applyAlignment="1">
      <alignment horizontal="center" vertical="center"/>
    </xf>
    <xf numFmtId="49" fontId="6" fillId="0" borderId="6" xfId="1" applyNumberFormat="1" applyFont="1" applyBorder="1" applyAlignment="1" applyProtection="1">
      <alignment horizontal="left"/>
      <protection locked="0"/>
    </xf>
    <xf numFmtId="0" fontId="0" fillId="0" borderId="15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1" fillId="3" borderId="1" xfId="0" applyFont="1" applyFill="1" applyBorder="1"/>
    <xf numFmtId="49" fontId="40" fillId="0" borderId="0" xfId="0" applyNumberFormat="1" applyFont="1"/>
    <xf numFmtId="0" fontId="39" fillId="0" borderId="0" xfId="0" applyFont="1" applyAlignment="1">
      <alignment vertical="center"/>
    </xf>
    <xf numFmtId="0" fontId="41" fillId="0" borderId="0" xfId="0" applyFont="1"/>
    <xf numFmtId="0" fontId="41" fillId="0" borderId="0" xfId="0" applyFont="1" applyAlignment="1">
      <alignment horizontal="center"/>
    </xf>
    <xf numFmtId="0" fontId="41" fillId="0" borderId="0" xfId="0" applyFont="1" applyAlignment="1">
      <alignment horizontal="center" vertical="center"/>
    </xf>
    <xf numFmtId="0" fontId="40" fillId="0" borderId="0" xfId="0" applyFont="1" applyAlignment="1">
      <alignment vertical="center"/>
    </xf>
    <xf numFmtId="0" fontId="39" fillId="0" borderId="0" xfId="0" applyFont="1"/>
    <xf numFmtId="0" fontId="40" fillId="0" borderId="0" xfId="0" applyFont="1"/>
    <xf numFmtId="0" fontId="37" fillId="0" borderId="0" xfId="0" applyFont="1"/>
    <xf numFmtId="0" fontId="39" fillId="0" borderId="0" xfId="0" applyFont="1" applyAlignment="1">
      <alignment vertical="center" wrapText="1"/>
    </xf>
    <xf numFmtId="0" fontId="40" fillId="0" borderId="0" xfId="0" applyFont="1" applyAlignment="1">
      <alignment vertical="center" wrapText="1"/>
    </xf>
    <xf numFmtId="164" fontId="41" fillId="0" borderId="0" xfId="0" applyNumberFormat="1" applyFont="1" applyAlignment="1">
      <alignment horizontal="center"/>
    </xf>
    <xf numFmtId="164" fontId="38" fillId="3" borderId="1" xfId="0" applyNumberFormat="1" applyFont="1" applyFill="1" applyBorder="1" applyAlignment="1">
      <alignment horizontal="right"/>
    </xf>
    <xf numFmtId="0" fontId="43" fillId="0" borderId="0" xfId="12" applyFont="1" applyAlignment="1">
      <alignment vertical="top"/>
    </xf>
    <xf numFmtId="0" fontId="42" fillId="0" borderId="0" xfId="12" applyFont="1"/>
    <xf numFmtId="0" fontId="38" fillId="3" borderId="1" xfId="0" applyFont="1" applyFill="1" applyBorder="1"/>
    <xf numFmtId="0" fontId="38" fillId="3" borderId="2" xfId="0" applyFont="1" applyFill="1" applyBorder="1"/>
    <xf numFmtId="0" fontId="38" fillId="3" borderId="12" xfId="0" applyFont="1" applyFill="1" applyBorder="1"/>
    <xf numFmtId="0" fontId="38" fillId="3" borderId="13" xfId="0" applyFont="1" applyFill="1" applyBorder="1"/>
    <xf numFmtId="0" fontId="38" fillId="3" borderId="11" xfId="0" applyFont="1" applyFill="1" applyBorder="1"/>
    <xf numFmtId="0" fontId="38" fillId="3" borderId="14" xfId="0" applyFont="1" applyFill="1" applyBorder="1"/>
    <xf numFmtId="0" fontId="38" fillId="3" borderId="16" xfId="0" applyFont="1" applyFill="1" applyBorder="1"/>
    <xf numFmtId="0" fontId="42" fillId="0" borderId="0" xfId="12" applyFont="1" applyAlignment="1">
      <alignment vertical="top"/>
    </xf>
    <xf numFmtId="164" fontId="38" fillId="0" borderId="1" xfId="0" applyNumberFormat="1" applyFont="1" applyBorder="1" applyAlignment="1">
      <alignment horizontal="center"/>
    </xf>
    <xf numFmtId="164" fontId="38" fillId="0" borderId="1" xfId="0" applyNumberFormat="1" applyFont="1" applyBorder="1" applyAlignment="1">
      <alignment horizontal="center" vertical="center"/>
    </xf>
    <xf numFmtId="1" fontId="15" fillId="3" borderId="1" xfId="1" quotePrefix="1" applyNumberFormat="1" applyFont="1" applyFill="1" applyBorder="1"/>
    <xf numFmtId="0" fontId="6" fillId="3" borderId="1" xfId="1" applyFont="1" applyFill="1" applyBorder="1"/>
    <xf numFmtId="0" fontId="6" fillId="3" borderId="1" xfId="1" applyFont="1" applyFill="1" applyBorder="1" applyAlignment="1">
      <alignment horizontal="right"/>
    </xf>
    <xf numFmtId="4" fontId="6" fillId="3" borderId="1" xfId="1" applyNumberFormat="1" applyFont="1" applyFill="1" applyBorder="1" applyAlignment="1">
      <alignment horizontal="right"/>
    </xf>
    <xf numFmtId="1" fontId="15" fillId="3" borderId="7" xfId="1" quotePrefix="1" applyNumberFormat="1" applyFont="1" applyFill="1" applyBorder="1"/>
    <xf numFmtId="1" fontId="15" fillId="3" borderId="4" xfId="1" quotePrefix="1" applyNumberFormat="1" applyFont="1" applyFill="1" applyBorder="1"/>
    <xf numFmtId="0" fontId="6" fillId="3" borderId="3" xfId="1" applyFont="1" applyFill="1" applyBorder="1"/>
    <xf numFmtId="0" fontId="6" fillId="3" borderId="4" xfId="1" applyFont="1" applyFill="1" applyBorder="1" applyAlignment="1">
      <alignment horizontal="right"/>
    </xf>
    <xf numFmtId="4" fontId="6" fillId="3" borderId="4" xfId="1" applyNumberFormat="1" applyFont="1" applyFill="1" applyBorder="1" applyAlignment="1">
      <alignment horizontal="right"/>
    </xf>
    <xf numFmtId="1" fontId="15" fillId="3" borderId="3" xfId="1" quotePrefix="1" applyNumberFormat="1" applyFont="1" applyFill="1" applyBorder="1"/>
    <xf numFmtId="0" fontId="8" fillId="3" borderId="3" xfId="1" applyFont="1" applyFill="1" applyBorder="1"/>
    <xf numFmtId="0" fontId="6" fillId="3" borderId="3" xfId="1" applyFont="1" applyFill="1" applyBorder="1" applyAlignment="1">
      <alignment horizontal="right"/>
    </xf>
    <xf numFmtId="4" fontId="6" fillId="3" borderId="3" xfId="1" applyNumberFormat="1" applyFont="1" applyFill="1" applyBorder="1" applyAlignment="1">
      <alignment horizontal="right"/>
    </xf>
    <xf numFmtId="1" fontId="15" fillId="3" borderId="6" xfId="1" quotePrefix="1" applyNumberFormat="1" applyFont="1" applyFill="1" applyBorder="1"/>
    <xf numFmtId="1" fontId="15" fillId="3" borderId="9" xfId="1" quotePrefix="1" applyNumberFormat="1" applyFont="1" applyFill="1" applyBorder="1"/>
    <xf numFmtId="0" fontId="6" fillId="3" borderId="9" xfId="1" applyFont="1" applyFill="1" applyBorder="1"/>
    <xf numFmtId="0" fontId="6" fillId="3" borderId="9" xfId="1" applyFont="1" applyFill="1" applyBorder="1" applyAlignment="1">
      <alignment horizontal="right"/>
    </xf>
    <xf numFmtId="4" fontId="6" fillId="3" borderId="9" xfId="1" applyNumberFormat="1" applyFont="1" applyFill="1" applyBorder="1" applyAlignment="1">
      <alignment horizontal="right"/>
    </xf>
    <xf numFmtId="49" fontId="15" fillId="0" borderId="8" xfId="1" applyNumberFormat="1" applyFont="1" applyBorder="1" applyAlignment="1" applyProtection="1">
      <alignment horizontal="right"/>
      <protection locked="0"/>
    </xf>
    <xf numFmtId="0" fontId="8" fillId="0" borderId="8" xfId="1" quotePrefix="1" applyFont="1" applyBorder="1" applyAlignment="1">
      <alignment horizontal="left"/>
    </xf>
    <xf numFmtId="1" fontId="8" fillId="0" borderId="8" xfId="1" applyNumberFormat="1" applyFont="1" applyBorder="1"/>
    <xf numFmtId="0" fontId="8" fillId="0" borderId="3" xfId="0" applyFont="1" applyBorder="1"/>
    <xf numFmtId="0" fontId="8" fillId="0" borderId="3" xfId="0" applyFont="1" applyBorder="1" applyAlignment="1">
      <alignment horizontal="left"/>
    </xf>
    <xf numFmtId="0" fontId="15" fillId="0" borderId="3" xfId="1" quotePrefix="1" applyFont="1" applyBorder="1" applyAlignment="1">
      <alignment horizontal="left" wrapText="1"/>
    </xf>
    <xf numFmtId="0" fontId="15" fillId="0" borderId="3" xfId="1" applyFont="1" applyBorder="1" applyAlignment="1">
      <alignment horizontal="left" wrapText="1"/>
    </xf>
    <xf numFmtId="0" fontId="48" fillId="0" borderId="3" xfId="1" quotePrefix="1" applyFont="1" applyBorder="1" applyAlignment="1">
      <alignment horizontal="right"/>
    </xf>
    <xf numFmtId="0" fontId="15" fillId="0" borderId="3" xfId="48" applyFont="1" applyBorder="1"/>
    <xf numFmtId="0" fontId="48" fillId="0" borderId="3" xfId="1" applyFont="1" applyBorder="1" applyAlignment="1">
      <alignment horizontal="right"/>
    </xf>
    <xf numFmtId="0" fontId="15" fillId="0" borderId="0" xfId="0" applyFont="1"/>
    <xf numFmtId="0" fontId="1" fillId="0" borderId="0" xfId="0" applyFont="1" applyAlignment="1">
      <alignment wrapText="1"/>
    </xf>
    <xf numFmtId="0" fontId="51" fillId="0" borderId="0" xfId="0" applyFont="1" applyAlignment="1">
      <alignment wrapText="1"/>
    </xf>
    <xf numFmtId="49" fontId="52" fillId="0" borderId="0" xfId="0" quotePrefix="1" applyNumberFormat="1" applyFont="1" applyAlignment="1">
      <alignment horizontal="right"/>
    </xf>
    <xf numFmtId="0" fontId="53" fillId="0" borderId="0" xfId="0" applyFont="1" applyAlignment="1">
      <alignment horizontal="left" vertical="justify"/>
    </xf>
    <xf numFmtId="49" fontId="52" fillId="0" borderId="0" xfId="0" applyNumberFormat="1" applyFont="1" applyAlignment="1">
      <alignment horizontal="right"/>
    </xf>
    <xf numFmtId="0" fontId="54" fillId="0" borderId="0" xfId="0" applyFont="1" applyAlignment="1">
      <alignment wrapText="1"/>
    </xf>
    <xf numFmtId="0" fontId="1" fillId="0" borderId="0" xfId="12" quotePrefix="1" applyFont="1" applyAlignment="1">
      <alignment horizontal="right"/>
    </xf>
    <xf numFmtId="0" fontId="55" fillId="0" borderId="0" xfId="12" applyFont="1"/>
    <xf numFmtId="0" fontId="55" fillId="0" borderId="0" xfId="12" applyFont="1" applyAlignment="1">
      <alignment horizontal="left"/>
    </xf>
    <xf numFmtId="0" fontId="56" fillId="0" borderId="0" xfId="0" applyFont="1"/>
    <xf numFmtId="0" fontId="55" fillId="0" borderId="18" xfId="49" quotePrefix="1" applyFont="1" applyBorder="1"/>
    <xf numFmtId="0" fontId="54" fillId="0" borderId="0" xfId="12" applyFont="1"/>
    <xf numFmtId="0" fontId="28" fillId="0" borderId="0" xfId="12" quotePrefix="1" applyFont="1" applyAlignment="1">
      <alignment horizontal="right"/>
    </xf>
    <xf numFmtId="0" fontId="55" fillId="0" borderId="0" xfId="0" applyFont="1" applyAlignment="1">
      <alignment vertical="center"/>
    </xf>
    <xf numFmtId="0" fontId="50" fillId="0" borderId="0" xfId="0" applyFont="1"/>
    <xf numFmtId="0" fontId="57" fillId="0" borderId="0" xfId="12" quotePrefix="1" applyFont="1" applyAlignment="1">
      <alignment horizontal="right"/>
    </xf>
    <xf numFmtId="0" fontId="58" fillId="0" borderId="0" xfId="0" applyFont="1"/>
    <xf numFmtId="0" fontId="55" fillId="0" borderId="0" xfId="12" quotePrefix="1" applyFont="1" applyAlignment="1">
      <alignment horizontal="left"/>
    </xf>
    <xf numFmtId="0" fontId="54" fillId="0" borderId="0" xfId="47" quotePrefix="1" applyFont="1" applyAlignment="1">
      <alignment horizontal="left"/>
    </xf>
    <xf numFmtId="0" fontId="55" fillId="0" borderId="0" xfId="47" quotePrefix="1" applyFont="1" applyAlignment="1">
      <alignment horizontal="left"/>
    </xf>
    <xf numFmtId="0" fontId="55" fillId="0" borderId="0" xfId="47" quotePrefix="1" applyFont="1"/>
    <xf numFmtId="0" fontId="59" fillId="0" borderId="0" xfId="12" applyFont="1" applyAlignment="1">
      <alignment horizontal="right"/>
    </xf>
    <xf numFmtId="0" fontId="60" fillId="0" borderId="0" xfId="12" applyFont="1"/>
    <xf numFmtId="49" fontId="1" fillId="0" borderId="0" xfId="12" quotePrefix="1" applyNumberFormat="1" applyFont="1" applyAlignment="1">
      <alignment horizontal="right"/>
    </xf>
    <xf numFmtId="0" fontId="59" fillId="0" borderId="0" xfId="12" quotePrefix="1" applyFont="1" applyAlignment="1">
      <alignment horizontal="right"/>
    </xf>
    <xf numFmtId="0" fontId="15" fillId="0" borderId="0" xfId="1" applyFont="1" applyAlignment="1">
      <alignment horizontal="left"/>
    </xf>
    <xf numFmtId="0" fontId="18" fillId="0" borderId="0" xfId="1" quotePrefix="1" applyFont="1" applyAlignment="1">
      <alignment horizontal="left"/>
    </xf>
    <xf numFmtId="0" fontId="8" fillId="0" borderId="0" xfId="1" applyFont="1" applyAlignment="1">
      <alignment horizontal="right"/>
    </xf>
    <xf numFmtId="0" fontId="5" fillId="0" borderId="0" xfId="1" quotePrefix="1" applyFont="1" applyAlignment="1">
      <alignment horizontal="left"/>
    </xf>
    <xf numFmtId="0" fontId="6" fillId="0" borderId="0" xfId="1" applyFont="1"/>
    <xf numFmtId="49" fontId="4" fillId="0" borderId="0" xfId="1" applyNumberFormat="1" applyFont="1" applyAlignment="1" applyProtection="1">
      <alignment horizontal="left"/>
      <protection locked="0"/>
    </xf>
    <xf numFmtId="0" fontId="8" fillId="0" borderId="17" xfId="0" applyFont="1" applyBorder="1"/>
    <xf numFmtId="0" fontId="8" fillId="0" borderId="7" xfId="1" quotePrefix="1" applyFont="1" applyBorder="1" applyAlignment="1">
      <alignment horizontal="left"/>
    </xf>
    <xf numFmtId="0" fontId="8" fillId="0" borderId="4" xfId="1" quotePrefix="1" applyFont="1" applyBorder="1" applyAlignment="1">
      <alignment horizontal="left"/>
    </xf>
    <xf numFmtId="0" fontId="6" fillId="0" borderId="0" xfId="1" applyFont="1" applyAlignment="1">
      <alignment horizontal="left"/>
    </xf>
    <xf numFmtId="0" fontId="10" fillId="0" borderId="0" xfId="1" applyFont="1"/>
    <xf numFmtId="0" fontId="61" fillId="0" borderId="0" xfId="0" applyFont="1"/>
    <xf numFmtId="49" fontId="37" fillId="0" borderId="0" xfId="0" applyNumberFormat="1" applyFont="1" applyAlignment="1">
      <alignment vertical="center" wrapText="1"/>
    </xf>
    <xf numFmtId="0" fontId="61" fillId="3" borderId="1" xfId="0" applyFont="1" applyFill="1" applyBorder="1"/>
    <xf numFmtId="0" fontId="61" fillId="3" borderId="11" xfId="0" applyFont="1" applyFill="1" applyBorder="1"/>
    <xf numFmtId="0" fontId="42" fillId="6" borderId="1" xfId="12" applyFont="1" applyFill="1" applyBorder="1"/>
    <xf numFmtId="0" fontId="37" fillId="6" borderId="1" xfId="12" applyFont="1" applyFill="1" applyBorder="1"/>
    <xf numFmtId="0" fontId="37" fillId="6" borderId="2" xfId="12" applyFont="1" applyFill="1" applyBorder="1" applyAlignment="1">
      <alignment horizontal="left"/>
    </xf>
    <xf numFmtId="49" fontId="43" fillId="6" borderId="12" xfId="12" applyNumberFormat="1" applyFont="1" applyFill="1" applyBorder="1" applyAlignment="1">
      <alignment horizontal="left"/>
    </xf>
    <xf numFmtId="49" fontId="43" fillId="6" borderId="13" xfId="12" applyNumberFormat="1" applyFont="1" applyFill="1" applyBorder="1" applyAlignment="1">
      <alignment horizontal="left"/>
    </xf>
    <xf numFmtId="164" fontId="43" fillId="6" borderId="1" xfId="12" applyNumberFormat="1" applyFont="1" applyFill="1" applyBorder="1" applyAlignment="1">
      <alignment horizontal="right"/>
    </xf>
    <xf numFmtId="164" fontId="43" fillId="6" borderId="1" xfId="12" applyNumberFormat="1" applyFont="1" applyFill="1" applyBorder="1" applyAlignment="1">
      <alignment horizontal="center"/>
    </xf>
    <xf numFmtId="164" fontId="43" fillId="6" borderId="1" xfId="12" applyNumberFormat="1" applyFont="1" applyFill="1" applyBorder="1" applyAlignment="1">
      <alignment horizontal="center" vertical="center"/>
    </xf>
    <xf numFmtId="0" fontId="44" fillId="6" borderId="1" xfId="12" applyFont="1" applyFill="1" applyBorder="1" applyAlignment="1">
      <alignment horizontal="center" wrapText="1"/>
    </xf>
    <xf numFmtId="0" fontId="44" fillId="6" borderId="1" xfId="12" applyFont="1" applyFill="1" applyBorder="1" applyAlignment="1">
      <alignment horizontal="center" vertical="center" wrapText="1"/>
    </xf>
    <xf numFmtId="0" fontId="63" fillId="0" borderId="0" xfId="1" applyFont="1"/>
    <xf numFmtId="0" fontId="8" fillId="0" borderId="0" xfId="2" quotePrefix="1" applyFont="1" applyProtection="1">
      <protection locked="0"/>
    </xf>
    <xf numFmtId="4" fontId="5" fillId="0" borderId="1" xfId="1" applyNumberFormat="1" applyFont="1" applyBorder="1"/>
    <xf numFmtId="0" fontId="2" fillId="0" borderId="0" xfId="1" applyFont="1" applyAlignment="1" applyProtection="1">
      <alignment horizontal="left"/>
      <protection locked="0"/>
    </xf>
    <xf numFmtId="4" fontId="2" fillId="0" borderId="0" xfId="1" applyNumberFormat="1" applyFont="1" applyProtection="1">
      <protection locked="0"/>
    </xf>
    <xf numFmtId="0" fontId="9" fillId="0" borderId="0" xfId="1" applyFont="1" applyAlignment="1" applyProtection="1">
      <alignment horizontal="left"/>
      <protection locked="0"/>
    </xf>
    <xf numFmtId="4" fontId="8" fillId="0" borderId="0" xfId="1" applyNumberFormat="1" applyFont="1" applyAlignment="1" applyProtection="1">
      <alignment horizontal="center" wrapText="1"/>
      <protection locked="0"/>
    </xf>
    <xf numFmtId="0" fontId="9" fillId="0" borderId="10" xfId="1" applyFont="1" applyBorder="1" applyAlignment="1" applyProtection="1">
      <alignment horizontal="left"/>
      <protection locked="0"/>
    </xf>
    <xf numFmtId="4" fontId="8" fillId="0" borderId="10" xfId="1" applyNumberFormat="1" applyFont="1" applyBorder="1" applyAlignment="1" applyProtection="1">
      <alignment horizontal="center" wrapText="1"/>
      <protection locked="0"/>
    </xf>
    <xf numFmtId="0" fontId="22" fillId="0" borderId="1" xfId="1" applyFont="1" applyBorder="1" applyAlignment="1" applyProtection="1">
      <alignment horizontal="center" vertical="center"/>
      <protection locked="0"/>
    </xf>
    <xf numFmtId="4" fontId="12" fillId="0" borderId="1" xfId="1" applyNumberFormat="1" applyFont="1" applyBorder="1" applyAlignment="1" applyProtection="1">
      <alignment horizontal="center" vertical="center" wrapText="1"/>
      <protection locked="0"/>
    </xf>
    <xf numFmtId="0" fontId="8" fillId="0" borderId="1" xfId="1" applyFont="1" applyBorder="1" applyAlignment="1" applyProtection="1">
      <alignment horizontal="left"/>
      <protection locked="0"/>
    </xf>
    <xf numFmtId="4" fontId="8" fillId="5" borderId="1" xfId="1" applyNumberFormat="1" applyFont="1" applyFill="1" applyBorder="1" applyProtection="1">
      <protection locked="0"/>
    </xf>
    <xf numFmtId="0" fontId="8" fillId="2" borderId="7" xfId="1" applyFont="1" applyFill="1" applyBorder="1" applyAlignment="1" applyProtection="1">
      <alignment horizontal="left" wrapText="1"/>
      <protection locked="0"/>
    </xf>
    <xf numFmtId="4" fontId="8" fillId="0" borderId="7" xfId="1" applyNumberFormat="1" applyFont="1" applyBorder="1" applyAlignment="1" applyProtection="1">
      <alignment wrapText="1"/>
      <protection locked="0"/>
    </xf>
    <xf numFmtId="0" fontId="8" fillId="2" borderId="3" xfId="1" applyFont="1" applyFill="1" applyBorder="1" applyAlignment="1" applyProtection="1">
      <alignment horizontal="left" wrapText="1"/>
      <protection locked="0"/>
    </xf>
    <xf numFmtId="4" fontId="8" fillId="0" borderId="3" xfId="1" applyNumberFormat="1" applyFont="1" applyBorder="1" applyAlignment="1" applyProtection="1">
      <alignment wrapText="1"/>
      <protection locked="0"/>
    </xf>
    <xf numFmtId="0" fontId="8" fillId="0" borderId="6" xfId="1" applyFont="1" applyBorder="1" applyAlignment="1" applyProtection="1">
      <alignment horizontal="left" wrapText="1"/>
      <protection locked="0"/>
    </xf>
    <xf numFmtId="4" fontId="8" fillId="0" borderId="6" xfId="1" applyNumberFormat="1" applyFont="1" applyBorder="1" applyAlignment="1" applyProtection="1">
      <alignment wrapText="1"/>
      <protection locked="0"/>
    </xf>
    <xf numFmtId="0" fontId="8" fillId="2" borderId="7" xfId="1" applyFont="1" applyFill="1" applyBorder="1" applyAlignment="1" applyProtection="1">
      <alignment horizontal="left"/>
      <protection locked="0"/>
    </xf>
    <xf numFmtId="4" fontId="8" fillId="0" borderId="7" xfId="1" applyNumberFormat="1" applyFont="1" applyBorder="1" applyProtection="1">
      <protection locked="0"/>
    </xf>
    <xf numFmtId="0" fontId="8" fillId="2" borderId="3" xfId="1" applyFont="1" applyFill="1" applyBorder="1" applyAlignment="1" applyProtection="1">
      <alignment horizontal="left"/>
      <protection locked="0"/>
    </xf>
    <xf numFmtId="4" fontId="8" fillId="0" borderId="3" xfId="1" applyNumberFormat="1" applyFont="1" applyBorder="1" applyProtection="1">
      <protection locked="0"/>
    </xf>
    <xf numFmtId="0" fontId="8" fillId="0" borderId="6" xfId="1" applyFont="1" applyBorder="1" applyAlignment="1" applyProtection="1">
      <alignment horizontal="left"/>
      <protection locked="0"/>
    </xf>
    <xf numFmtId="4" fontId="8" fillId="0" borderId="6" xfId="1" applyNumberFormat="1" applyFont="1" applyBorder="1" applyProtection="1">
      <protection locked="0"/>
    </xf>
    <xf numFmtId="4" fontId="8" fillId="0" borderId="1" xfId="1" applyNumberFormat="1" applyFont="1" applyBorder="1" applyProtection="1">
      <protection locked="0"/>
    </xf>
    <xf numFmtId="4" fontId="8" fillId="2" borderId="3" xfId="1" applyNumberFormat="1" applyFont="1" applyFill="1" applyBorder="1" applyProtection="1">
      <protection locked="0"/>
    </xf>
    <xf numFmtId="4" fontId="8" fillId="5" borderId="3" xfId="1" applyNumberFormat="1" applyFont="1" applyFill="1" applyBorder="1" applyProtection="1">
      <protection locked="0"/>
    </xf>
    <xf numFmtId="0" fontId="8" fillId="2" borderId="5" xfId="1" applyFont="1" applyFill="1" applyBorder="1" applyAlignment="1" applyProtection="1">
      <alignment horizontal="left"/>
      <protection locked="0"/>
    </xf>
    <xf numFmtId="4" fontId="8" fillId="0" borderId="5" xfId="1" applyNumberFormat="1" applyFont="1" applyBorder="1" applyProtection="1">
      <protection locked="0"/>
    </xf>
    <xf numFmtId="0" fontId="8" fillId="2" borderId="3" xfId="1" applyFont="1" applyFill="1" applyBorder="1" applyAlignment="1" applyProtection="1">
      <alignment horizontal="left" shrinkToFit="1"/>
      <protection locked="0"/>
    </xf>
    <xf numFmtId="4" fontId="8" fillId="0" borderId="3" xfId="1" applyNumberFormat="1" applyFont="1" applyBorder="1" applyAlignment="1" applyProtection="1">
      <alignment shrinkToFit="1"/>
      <protection locked="0"/>
    </xf>
    <xf numFmtId="0" fontId="8" fillId="2" borderId="4" xfId="1" applyFont="1" applyFill="1" applyBorder="1" applyAlignment="1" applyProtection="1">
      <alignment horizontal="left"/>
      <protection locked="0"/>
    </xf>
    <xf numFmtId="4" fontId="8" fillId="0" borderId="4" xfId="1" applyNumberFormat="1" applyFont="1" applyBorder="1" applyProtection="1">
      <protection locked="0"/>
    </xf>
    <xf numFmtId="0" fontId="8" fillId="2" borderId="3" xfId="1" quotePrefix="1" applyFont="1" applyFill="1" applyBorder="1" applyAlignment="1" applyProtection="1">
      <alignment horizontal="left"/>
      <protection locked="0"/>
    </xf>
    <xf numFmtId="0" fontId="8" fillId="2" borderId="3" xfId="5" applyFont="1" applyFill="1" applyBorder="1" applyAlignment="1" applyProtection="1">
      <alignment horizontal="left"/>
      <protection locked="0"/>
    </xf>
    <xf numFmtId="0" fontId="8" fillId="0" borderId="1" xfId="1" applyFont="1" applyBorder="1" applyProtection="1">
      <protection locked="0"/>
    </xf>
    <xf numFmtId="0" fontId="8" fillId="2" borderId="7" xfId="1" applyFont="1" applyFill="1" applyBorder="1" applyProtection="1">
      <protection locked="0"/>
    </xf>
    <xf numFmtId="0" fontId="8" fillId="0" borderId="7" xfId="1" applyFont="1" applyBorder="1" applyProtection="1">
      <protection locked="0"/>
    </xf>
    <xf numFmtId="0" fontId="8" fillId="2" borderId="3" xfId="1" applyFont="1" applyFill="1" applyBorder="1" applyProtection="1">
      <protection locked="0"/>
    </xf>
    <xf numFmtId="0" fontId="8" fillId="0" borderId="3" xfId="1" applyFont="1" applyBorder="1" applyProtection="1">
      <protection locked="0"/>
    </xf>
    <xf numFmtId="0" fontId="8" fillId="0" borderId="6" xfId="1" applyFont="1" applyBorder="1" applyProtection="1">
      <protection locked="0"/>
    </xf>
    <xf numFmtId="0" fontId="8" fillId="2" borderId="4" xfId="1" applyFont="1" applyFill="1" applyBorder="1" applyProtection="1">
      <protection locked="0"/>
    </xf>
    <xf numFmtId="0" fontId="8" fillId="0" borderId="4" xfId="1" applyFont="1" applyBorder="1" applyProtection="1">
      <protection locked="0"/>
    </xf>
    <xf numFmtId="0" fontId="8" fillId="3" borderId="1" xfId="1" applyFont="1" applyFill="1" applyBorder="1" applyAlignment="1" applyProtection="1">
      <alignment horizontal="left"/>
      <protection locked="0"/>
    </xf>
    <xf numFmtId="4" fontId="8" fillId="3" borderId="1" xfId="1" applyNumberFormat="1" applyFont="1" applyFill="1" applyBorder="1" applyAlignment="1" applyProtection="1">
      <alignment horizontal="right"/>
      <protection locked="0"/>
    </xf>
    <xf numFmtId="0" fontId="8" fillId="3" borderId="7" xfId="1" applyFont="1" applyFill="1" applyBorder="1" applyAlignment="1" applyProtection="1">
      <alignment horizontal="left"/>
      <protection locked="0"/>
    </xf>
    <xf numFmtId="4" fontId="8" fillId="3" borderId="7" xfId="1" applyNumberFormat="1" applyFont="1" applyFill="1" applyBorder="1" applyAlignment="1" applyProtection="1">
      <alignment horizontal="right"/>
      <protection locked="0"/>
    </xf>
    <xf numFmtId="0" fontId="8" fillId="3" borderId="4" xfId="1" applyFont="1" applyFill="1" applyBorder="1" applyAlignment="1" applyProtection="1">
      <alignment horizontal="left"/>
      <protection locked="0"/>
    </xf>
    <xf numFmtId="4" fontId="8" fillId="3" borderId="4" xfId="1" applyNumberFormat="1" applyFont="1" applyFill="1" applyBorder="1" applyAlignment="1" applyProtection="1">
      <alignment horizontal="right"/>
      <protection locked="0"/>
    </xf>
    <xf numFmtId="0" fontId="8" fillId="3" borderId="3" xfId="1" applyFont="1" applyFill="1" applyBorder="1" applyAlignment="1" applyProtection="1">
      <alignment horizontal="left"/>
      <protection locked="0"/>
    </xf>
    <xf numFmtId="4" fontId="8" fillId="3" borderId="3" xfId="1" applyNumberFormat="1" applyFont="1" applyFill="1" applyBorder="1" applyAlignment="1" applyProtection="1">
      <alignment horizontal="right"/>
      <protection locked="0"/>
    </xf>
    <xf numFmtId="0" fontId="8" fillId="3" borderId="6" xfId="1" applyFont="1" applyFill="1" applyBorder="1" applyAlignment="1" applyProtection="1">
      <alignment horizontal="left"/>
      <protection locked="0"/>
    </xf>
    <xf numFmtId="4" fontId="8" fillId="3" borderId="6" xfId="1" applyNumberFormat="1" applyFont="1" applyFill="1" applyBorder="1" applyAlignment="1" applyProtection="1">
      <alignment horizontal="right"/>
      <protection locked="0"/>
    </xf>
    <xf numFmtId="0" fontId="8" fillId="3" borderId="9" xfId="1" applyFont="1" applyFill="1" applyBorder="1" applyAlignment="1" applyProtection="1">
      <alignment horizontal="left"/>
      <protection locked="0"/>
    </xf>
    <xf numFmtId="4" fontId="8" fillId="3" borderId="9" xfId="1" applyNumberFormat="1" applyFont="1" applyFill="1" applyBorder="1" applyAlignment="1" applyProtection="1">
      <alignment horizontal="right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4" fontId="8" fillId="5" borderId="11" xfId="3" applyNumberFormat="1" applyFont="1" applyFill="1" applyBorder="1" applyAlignment="1" applyProtection="1">
      <alignment horizontal="right"/>
      <protection locked="0"/>
    </xf>
    <xf numFmtId="4" fontId="45" fillId="3" borderId="7" xfId="1" applyNumberFormat="1" applyFont="1" applyFill="1" applyBorder="1" applyAlignment="1" applyProtection="1">
      <alignment horizontal="right"/>
      <protection locked="0"/>
    </xf>
    <xf numFmtId="4" fontId="45" fillId="3" borderId="4" xfId="1" applyNumberFormat="1" applyFont="1" applyFill="1" applyBorder="1" applyAlignment="1" applyProtection="1">
      <alignment horizontal="right"/>
      <protection locked="0"/>
    </xf>
    <xf numFmtId="4" fontId="45" fillId="3" borderId="3" xfId="1" applyNumberFormat="1" applyFont="1" applyFill="1" applyBorder="1" applyAlignment="1" applyProtection="1">
      <alignment horizontal="right"/>
      <protection locked="0"/>
    </xf>
    <xf numFmtId="4" fontId="45" fillId="3" borderId="6" xfId="1" applyNumberFormat="1" applyFont="1" applyFill="1" applyBorder="1" applyAlignment="1" applyProtection="1">
      <alignment horizontal="right"/>
      <protection locked="0"/>
    </xf>
    <xf numFmtId="4" fontId="45" fillId="3" borderId="9" xfId="1" applyNumberFormat="1" applyFont="1" applyFill="1" applyBorder="1" applyAlignment="1" applyProtection="1">
      <alignment horizontal="right"/>
      <protection locked="0"/>
    </xf>
    <xf numFmtId="4" fontId="8" fillId="0" borderId="0" xfId="3" applyNumberFormat="1" applyFont="1" applyAlignment="1" applyProtection="1">
      <alignment horizontal="center" wrapText="1"/>
      <protection locked="0"/>
    </xf>
    <xf numFmtId="164" fontId="46" fillId="6" borderId="1" xfId="12" applyNumberFormat="1" applyFont="1" applyFill="1" applyBorder="1" applyAlignment="1">
      <alignment horizontal="right"/>
    </xf>
    <xf numFmtId="4" fontId="61" fillId="3" borderId="1" xfId="0" applyNumberFormat="1" applyFont="1" applyFill="1" applyBorder="1"/>
    <xf numFmtId="0" fontId="9" fillId="0" borderId="0" xfId="1" applyFont="1" applyAlignment="1">
      <alignment horizontal="left"/>
    </xf>
    <xf numFmtId="0" fontId="65" fillId="0" borderId="3" xfId="1" quotePrefix="1" applyFont="1" applyBorder="1" applyAlignment="1">
      <alignment horizontal="left"/>
    </xf>
    <xf numFmtId="0" fontId="9" fillId="0" borderId="0" xfId="0" quotePrefix="1" applyFont="1"/>
    <xf numFmtId="0" fontId="65" fillId="0" borderId="3" xfId="5" quotePrefix="1" applyFont="1" applyBorder="1"/>
    <xf numFmtId="0" fontId="69" fillId="2" borderId="3" xfId="1" applyFont="1" applyFill="1" applyBorder="1" applyAlignment="1" applyProtection="1">
      <alignment horizontal="left"/>
      <protection locked="0"/>
    </xf>
    <xf numFmtId="0" fontId="69" fillId="2" borderId="3" xfId="1" applyFont="1" applyFill="1" applyBorder="1" applyAlignment="1" applyProtection="1">
      <alignment horizontal="left" wrapText="1"/>
      <protection locked="0"/>
    </xf>
    <xf numFmtId="0" fontId="9" fillId="0" borderId="3" xfId="5" quotePrefix="1" applyFont="1" applyBorder="1"/>
    <xf numFmtId="0" fontId="20" fillId="0" borderId="3" xfId="5" quotePrefix="1" applyFont="1" applyBorder="1"/>
    <xf numFmtId="0" fontId="9" fillId="0" borderId="3" xfId="5" applyFont="1" applyBorder="1"/>
    <xf numFmtId="0" fontId="65" fillId="0" borderId="3" xfId="5" applyFont="1" applyBorder="1"/>
    <xf numFmtId="0" fontId="70" fillId="0" borderId="0" xfId="0" applyFont="1"/>
    <xf numFmtId="0" fontId="71" fillId="0" borderId="0" xfId="0" applyFont="1" applyAlignment="1">
      <alignment horizontal="justify" vertical="center"/>
    </xf>
    <xf numFmtId="0" fontId="71" fillId="0" borderId="0" xfId="0" applyFont="1"/>
    <xf numFmtId="0" fontId="9" fillId="0" borderId="3" xfId="1" quotePrefix="1" applyFont="1" applyBorder="1" applyAlignment="1">
      <alignment horizontal="justify"/>
    </xf>
    <xf numFmtId="0" fontId="9" fillId="0" borderId="3" xfId="1" applyFont="1" applyBorder="1"/>
    <xf numFmtId="0" fontId="65" fillId="0" borderId="3" xfId="1" quotePrefix="1" applyFont="1" applyBorder="1" applyAlignment="1">
      <alignment horizontal="justify"/>
    </xf>
    <xf numFmtId="0" fontId="9" fillId="0" borderId="0" xfId="0" applyFont="1" applyAlignment="1">
      <alignment horizontal="justify" vertical="center"/>
    </xf>
    <xf numFmtId="0" fontId="9" fillId="0" borderId="0" xfId="0" quotePrefix="1" applyFont="1" applyAlignment="1">
      <alignment horizontal="justify" vertical="center"/>
    </xf>
    <xf numFmtId="0" fontId="9" fillId="0" borderId="0" xfId="0" applyFont="1"/>
    <xf numFmtId="0" fontId="9" fillId="0" borderId="3" xfId="1" quotePrefix="1" applyFont="1" applyBorder="1" applyAlignment="1">
      <alignment horizontal="left"/>
    </xf>
    <xf numFmtId="0" fontId="9" fillId="0" borderId="3" xfId="1" applyFont="1" applyBorder="1" applyAlignment="1">
      <alignment horizontal="justify"/>
    </xf>
    <xf numFmtId="0" fontId="65" fillId="0" borderId="3" xfId="1" applyFont="1" applyBorder="1" applyAlignment="1">
      <alignment horizontal="justify"/>
    </xf>
    <xf numFmtId="0" fontId="9" fillId="0" borderId="0" xfId="0" applyFont="1" applyAlignment="1">
      <alignment horizontal="justify"/>
    </xf>
    <xf numFmtId="4" fontId="11" fillId="0" borderId="1" xfId="1" applyNumberFormat="1" applyFont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left"/>
    </xf>
    <xf numFmtId="0" fontId="62" fillId="0" borderId="0" xfId="12" applyFont="1" applyAlignment="1">
      <alignment horizontal="left" vertical="top"/>
    </xf>
    <xf numFmtId="49" fontId="15" fillId="0" borderId="3" xfId="7" applyNumberFormat="1" applyFont="1" applyFill="1" applyBorder="1" applyAlignment="1" applyProtection="1">
      <alignment horizontal="right"/>
      <protection locked="0"/>
    </xf>
    <xf numFmtId="0" fontId="0" fillId="0" borderId="0" xfId="0" applyFill="1"/>
    <xf numFmtId="0" fontId="72" fillId="0" borderId="0" xfId="1" applyFont="1"/>
    <xf numFmtId="0" fontId="53" fillId="0" borderId="0" xfId="12" applyFont="1" applyAlignment="1">
      <alignment horizontal="left"/>
    </xf>
    <xf numFmtId="0" fontId="53" fillId="0" borderId="0" xfId="0" applyFont="1"/>
  </cellXfs>
  <cellStyles count="50">
    <cellStyle name="Excel Built-in Normal" xfId="11" xr:uid="{AC7AC205-8B98-4589-9BCB-EDF6624D2310}"/>
    <cellStyle name="Excel Built-in Normal 2" xfId="21" xr:uid="{40D2576D-2F4C-45BC-9893-6A320A3E84AC}"/>
    <cellStyle name="Excel Built-in Normal 3" xfId="18" xr:uid="{F851687E-83D8-428B-9128-7CE1C2292BD0}"/>
    <cellStyle name="Navadno 10" xfId="7" xr:uid="{3551164B-61C2-4E9D-9D2B-6418BAC46CAE}"/>
    <cellStyle name="Navadno 10 10" xfId="9" xr:uid="{D16C4426-FCCB-4CB1-A5D7-F731514BEAF1}"/>
    <cellStyle name="Navadno 10 2" xfId="30" xr:uid="{E88F2E80-5F7A-447F-BE2A-1ADA1C52CB41}"/>
    <cellStyle name="Navadno 15" xfId="15" xr:uid="{D545776D-2B6D-466B-84D7-4180E0A4CB46}"/>
    <cellStyle name="Navadno 16" xfId="4" xr:uid="{BFD46CEC-E423-4BF5-9E5E-947B4F10EA75}"/>
    <cellStyle name="Navadno 2" xfId="6" xr:uid="{80C6EB63-FD97-468D-98A9-B42E6E52AE9D}"/>
    <cellStyle name="Navadno 2 10" xfId="20" xr:uid="{F86EEB78-EB0B-497B-9B7B-57AA033EC99E}"/>
    <cellStyle name="Navadno 2 2" xfId="16" xr:uid="{AEC8D23A-6EF1-4F4A-AD71-289F165F2434}"/>
    <cellStyle name="Navadno 2 3" xfId="10" xr:uid="{3DC58068-DACD-4678-8215-4A0BA2B4B6B9}"/>
    <cellStyle name="Navadno 3" xfId="2" xr:uid="{92B0395E-4EE8-4164-8F5B-EEBF972BD382}"/>
    <cellStyle name="Navadno 3 13" xfId="28" xr:uid="{0EF9AE6E-2210-4408-A479-006771817FE8}"/>
    <cellStyle name="Navadno 3 2" xfId="22" xr:uid="{448946F8-CB4B-49CD-AC08-0867BD6CD6A3}"/>
    <cellStyle name="Navadno 3 3" xfId="32" xr:uid="{53FFB8E9-A948-4D47-8B3A-7BBF73D3219C}"/>
    <cellStyle name="Navadno 3 3 2" xfId="47" xr:uid="{CCC697AB-34DF-419D-B633-6979ACA88A96}"/>
    <cellStyle name="Navadno 4" xfId="8" xr:uid="{6FA3E68D-A75E-4D32-BB68-ABF10336987C}"/>
    <cellStyle name="Navadno 5" xfId="13" xr:uid="{7F005B80-76BB-4091-B9C7-B085EF32DDF7}"/>
    <cellStyle name="Navadno 6" xfId="1" xr:uid="{732AC592-858A-463C-8F7C-8B879AB13FBC}"/>
    <cellStyle name="Navadno 6 2" xfId="19" xr:uid="{21075096-8945-4C96-900C-77166C367F9F}"/>
    <cellStyle name="Navadno 6 2 2" xfId="25" xr:uid="{04CA0FE7-F5A2-4E03-A7AA-8E217BD26468}"/>
    <cellStyle name="Navadno 6 2 2 2" xfId="5" xr:uid="{AF453930-7BA3-4A46-A84E-EE79CA164E43}"/>
    <cellStyle name="Navadno 6 2 2 2 2" xfId="43" xr:uid="{0C50B79C-CE14-495F-9EE1-4EF6788CE196}"/>
    <cellStyle name="Navadno 6 2 2 2 3" xfId="46" xr:uid="{B38BC14B-B60E-4D5A-A03D-79120FB16E0D}"/>
    <cellStyle name="Navadno 6 2 2 3" xfId="40" xr:uid="{65B0F953-82E1-4C8F-80D8-39A0D93617FF}"/>
    <cellStyle name="Navadno 6 2 3" xfId="27" xr:uid="{08EF8041-8632-4D05-BB78-AE0282022801}"/>
    <cellStyle name="Navadno 6 2 3 2" xfId="42" xr:uid="{33C3D900-80D4-480B-A34E-9542F831B45A}"/>
    <cellStyle name="Navadno 6 2 4" xfId="37" xr:uid="{1D465E93-2257-4BF1-9118-64E1D5BFE2D1}"/>
    <cellStyle name="Navadno 6 3" xfId="23" xr:uid="{DDCB0760-335C-493A-A18B-F41948015A9A}"/>
    <cellStyle name="Navadno 6 3 2" xfId="38" xr:uid="{C7B46157-D7D0-47ED-9E8D-7082F72FDC65}"/>
    <cellStyle name="Navadno 6 4" xfId="31" xr:uid="{03496119-6F21-4EDC-A9E8-443458C32233}"/>
    <cellStyle name="Navadno 6 5" xfId="35" xr:uid="{C49EF97A-DCCA-4EEC-94C2-4258FA1A9579}"/>
    <cellStyle name="Navadno 6 6" xfId="45" xr:uid="{1BC2FCDC-C9D8-4026-8B51-5B227CDC87A8}"/>
    <cellStyle name="Navadno 7" xfId="17" xr:uid="{07DF168F-1052-4690-9EDB-28765104B1EF}"/>
    <cellStyle name="Navadno 7 2" xfId="24" xr:uid="{F8C5B9C7-81CB-43E5-BC73-40CB04F46619}"/>
    <cellStyle name="Navadno 7 2 2" xfId="39" xr:uid="{AB3D2D7E-8B56-4884-AEBA-B20C04278815}"/>
    <cellStyle name="Navadno 7 3" xfId="36" xr:uid="{7F53F156-CB80-4062-A550-0A8E2AD1B968}"/>
    <cellStyle name="Navadno 8" xfId="26" xr:uid="{23FA4A2C-DECC-4C70-844D-D4A96518EDBB}"/>
    <cellStyle name="Navadno 8 2" xfId="41" xr:uid="{001B2C9C-3490-4BBB-980E-9DFD1B0684A7}"/>
    <cellStyle name="Navadno 9" xfId="12" xr:uid="{90284745-1A65-4A09-B277-232618F7C9F5}"/>
    <cellStyle name="Navadno 9 2" xfId="34" xr:uid="{5D05A502-8065-4ECE-86DC-D6B2DB94B69E}"/>
    <cellStyle name="Navadno 9 2 2" xfId="44" xr:uid="{55780C27-7814-4A41-AD13-65A903C4A7BC}"/>
    <cellStyle name="Navadno_SKLOP 2  Sterilizacija in dezinfekcija-KONČNI 2" xfId="49" xr:uid="{A1AC1E28-8407-4C53-B0D0-3E6C64EB54E5}"/>
    <cellStyle name="Navadno_SKLOP 5 Splošna Med Oprema-KONČNI" xfId="3" xr:uid="{C309FB18-360F-493C-A755-B590A24899E8}"/>
    <cellStyle name="Normal" xfId="0" builtinId="0"/>
    <cellStyle name="Normal 2" xfId="48" xr:uid="{11993A02-8A2C-4721-9305-33CCBA704772}"/>
    <cellStyle name="Slabo 2" xfId="33" xr:uid="{7FB0770E-9FF2-4AB0-BE0E-862CEB9EE13B}"/>
    <cellStyle name="TableStyleLight1" xfId="14" xr:uid="{9EB378EF-1A65-403B-9FA9-4DA0E23E2351}"/>
    <cellStyle name="Vejica 4 4 2" xfId="29" xr:uid="{9195B134-6E32-47D1-B85B-CAC843872ED9}"/>
  </cellStyles>
  <dxfs count="0"/>
  <tableStyles count="0" defaultTableStyle="TableStyleMedium2" defaultPivotStyle="PivotStyleLight16"/>
  <colors>
    <mruColors>
      <color rgb="FFFFFF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E2378-B45F-4547-99D9-5ACE3D931598}">
  <sheetPr>
    <pageSetUpPr fitToPage="1"/>
  </sheetPr>
  <dimension ref="A1:M37"/>
  <sheetViews>
    <sheetView tabSelected="1" workbookViewId="0">
      <selection activeCell="R17" sqref="R17"/>
    </sheetView>
  </sheetViews>
  <sheetFormatPr defaultRowHeight="16.5"/>
  <cols>
    <col min="1" max="1" width="5.85546875" style="159" customWidth="1"/>
    <col min="2" max="2" width="13.140625" customWidth="1"/>
    <col min="3" max="3" width="28.85546875" customWidth="1"/>
    <col min="8" max="8" width="12.85546875" customWidth="1"/>
    <col min="9" max="9" width="14.42578125" customWidth="1"/>
    <col min="10" max="10" width="15.85546875" customWidth="1"/>
    <col min="11" max="11" width="15.85546875" style="155" customWidth="1"/>
    <col min="12" max="12" width="18.140625" style="155" customWidth="1"/>
    <col min="13" max="13" width="9.140625" style="154" customWidth="1"/>
  </cols>
  <sheetData>
    <row r="1" spans="1:13">
      <c r="A1" s="163" t="s">
        <v>967</v>
      </c>
      <c r="B1" s="157"/>
      <c r="C1" s="158" t="s">
        <v>968</v>
      </c>
      <c r="D1" s="159"/>
      <c r="E1" s="159"/>
      <c r="F1" s="159"/>
      <c r="G1" s="159"/>
      <c r="H1" s="159"/>
      <c r="I1" s="159"/>
      <c r="J1" s="159"/>
      <c r="K1" s="160"/>
      <c r="L1" s="160"/>
      <c r="M1" s="161"/>
    </row>
    <row r="2" spans="1:13">
      <c r="A2" s="163"/>
      <c r="B2" s="157"/>
      <c r="C2" s="158" t="s">
        <v>1097</v>
      </c>
      <c r="D2" s="159"/>
      <c r="E2" s="159"/>
      <c r="F2" s="159"/>
      <c r="G2" s="159"/>
      <c r="H2" s="159"/>
      <c r="I2" s="159"/>
      <c r="J2" s="159"/>
      <c r="K2" s="160"/>
      <c r="L2" s="160"/>
      <c r="M2" s="161"/>
    </row>
    <row r="3" spans="1:13">
      <c r="A3" s="164"/>
      <c r="B3" s="157"/>
      <c r="C3" s="162" t="s">
        <v>969</v>
      </c>
      <c r="D3" s="159"/>
      <c r="E3" s="159"/>
      <c r="F3" s="159"/>
      <c r="G3" s="159"/>
      <c r="H3" s="159"/>
      <c r="I3" s="159"/>
      <c r="J3" s="159"/>
      <c r="K3" s="160"/>
      <c r="L3" s="160"/>
      <c r="M3" s="161"/>
    </row>
    <row r="4" spans="1:13">
      <c r="A4" s="164"/>
      <c r="B4" s="163"/>
      <c r="C4" s="164"/>
      <c r="D4" s="159"/>
      <c r="E4" s="159"/>
      <c r="F4" s="159"/>
      <c r="G4" s="159"/>
      <c r="H4" s="159"/>
      <c r="I4" s="159"/>
      <c r="J4" s="159"/>
      <c r="K4" s="160"/>
      <c r="L4" s="160"/>
      <c r="M4" s="161"/>
    </row>
    <row r="5" spans="1:13">
      <c r="A5" s="163" t="s">
        <v>970</v>
      </c>
      <c r="B5" s="163"/>
      <c r="C5" s="158" t="s">
        <v>971</v>
      </c>
      <c r="D5" s="159"/>
      <c r="E5" s="159"/>
      <c r="F5" s="159"/>
      <c r="G5" s="159"/>
      <c r="H5" s="159"/>
      <c r="I5" s="159"/>
      <c r="J5" s="159"/>
      <c r="K5" s="160"/>
      <c r="L5" s="160"/>
      <c r="M5" s="161"/>
    </row>
    <row r="6" spans="1:13">
      <c r="A6" s="164"/>
      <c r="B6" s="163"/>
      <c r="C6" s="162" t="s">
        <v>972</v>
      </c>
      <c r="D6" s="159"/>
      <c r="E6" s="159"/>
      <c r="F6" s="159"/>
      <c r="G6" s="159"/>
      <c r="H6" s="159"/>
      <c r="I6" s="159"/>
      <c r="J6" s="159"/>
      <c r="K6" s="160"/>
      <c r="L6" s="160"/>
      <c r="M6" s="161"/>
    </row>
    <row r="7" spans="1:13">
      <c r="A7" s="164"/>
      <c r="B7" s="163"/>
      <c r="C7" s="164"/>
      <c r="D7" s="159"/>
      <c r="E7" s="159"/>
      <c r="F7" s="159"/>
      <c r="G7" s="159"/>
      <c r="H7" s="159"/>
      <c r="I7" s="159"/>
      <c r="J7" s="159"/>
      <c r="K7" s="160"/>
      <c r="L7" s="160"/>
      <c r="M7" s="161"/>
    </row>
    <row r="8" spans="1:13">
      <c r="A8" s="163" t="s">
        <v>973</v>
      </c>
      <c r="B8" s="157"/>
      <c r="C8" s="165" t="s">
        <v>974</v>
      </c>
      <c r="D8" s="159"/>
      <c r="E8" s="159"/>
      <c r="F8" s="159"/>
      <c r="G8" s="159"/>
      <c r="H8" s="159"/>
      <c r="I8" s="159"/>
      <c r="J8" s="159"/>
      <c r="K8" s="160"/>
      <c r="L8" s="160"/>
      <c r="M8" s="161"/>
    </row>
    <row r="9" spans="1:13">
      <c r="A9" s="163" t="s">
        <v>975</v>
      </c>
      <c r="B9" s="157"/>
      <c r="C9" s="165" t="s">
        <v>976</v>
      </c>
      <c r="D9" s="247" t="s">
        <v>1093</v>
      </c>
      <c r="E9" s="159"/>
      <c r="F9" s="159"/>
      <c r="G9" s="159"/>
      <c r="H9" s="159"/>
      <c r="I9" s="159"/>
      <c r="J9" s="159"/>
      <c r="K9" s="160"/>
      <c r="L9" s="160"/>
      <c r="M9" s="161"/>
    </row>
    <row r="10" spans="1:13">
      <c r="A10" s="163"/>
      <c r="B10" s="157"/>
      <c r="C10" s="163"/>
      <c r="D10" s="159"/>
      <c r="E10" s="159"/>
      <c r="F10" s="159"/>
      <c r="G10" s="159"/>
      <c r="H10" s="159"/>
      <c r="I10" s="159"/>
      <c r="J10" s="159"/>
      <c r="K10" s="160"/>
      <c r="L10" s="160"/>
      <c r="M10" s="161"/>
    </row>
    <row r="11" spans="1:13">
      <c r="A11" s="163" t="s">
        <v>977</v>
      </c>
      <c r="B11" s="157"/>
      <c r="C11" s="166" t="s">
        <v>978</v>
      </c>
      <c r="D11" s="159"/>
      <c r="E11" s="159"/>
      <c r="F11" s="159"/>
      <c r="G11" s="159"/>
      <c r="H11" s="159"/>
      <c r="I11" s="159"/>
      <c r="J11" s="159"/>
      <c r="K11" s="160"/>
      <c r="L11" s="160"/>
      <c r="M11" s="161"/>
    </row>
    <row r="12" spans="1:13">
      <c r="A12" s="164"/>
      <c r="B12" s="157"/>
      <c r="C12" s="167" t="s">
        <v>1096</v>
      </c>
      <c r="D12" s="159"/>
      <c r="E12" s="159"/>
      <c r="F12" s="159"/>
      <c r="G12" s="159"/>
      <c r="H12" s="159"/>
      <c r="I12" s="159"/>
      <c r="J12" s="159"/>
      <c r="K12" s="160"/>
      <c r="L12" s="160"/>
      <c r="M12" s="161"/>
    </row>
    <row r="13" spans="1:13">
      <c r="A13" s="164"/>
      <c r="B13" s="157"/>
      <c r="C13" s="167"/>
      <c r="D13" s="159"/>
      <c r="E13" s="159"/>
      <c r="F13" s="159"/>
      <c r="G13" s="159"/>
      <c r="H13" s="159"/>
      <c r="I13" s="159"/>
      <c r="J13" s="159"/>
      <c r="K13" s="160"/>
      <c r="L13" s="160"/>
      <c r="M13" s="161"/>
    </row>
    <row r="14" spans="1:13">
      <c r="A14" s="163" t="s">
        <v>979</v>
      </c>
      <c r="B14" s="157"/>
      <c r="C14" s="248" t="s">
        <v>1200</v>
      </c>
      <c r="D14" s="159"/>
      <c r="E14" s="159"/>
      <c r="F14" s="159"/>
      <c r="G14" s="159"/>
      <c r="H14" s="159"/>
      <c r="I14" s="159"/>
      <c r="J14" s="159"/>
      <c r="K14" s="160"/>
      <c r="L14" s="160"/>
      <c r="M14" s="161"/>
    </row>
    <row r="15" spans="1:13">
      <c r="A15" s="164"/>
      <c r="B15" s="157"/>
      <c r="C15" s="166"/>
      <c r="D15" s="159"/>
      <c r="E15" s="159"/>
      <c r="F15" s="159"/>
      <c r="G15" s="159"/>
      <c r="H15" s="159"/>
      <c r="I15" s="159"/>
      <c r="J15" s="159"/>
      <c r="K15" s="160"/>
      <c r="L15" s="160"/>
      <c r="M15" s="161"/>
    </row>
    <row r="16" spans="1:13">
      <c r="A16" s="164" t="s">
        <v>980</v>
      </c>
      <c r="B16" s="157"/>
      <c r="C16" s="163" t="s">
        <v>981</v>
      </c>
      <c r="D16" s="159"/>
      <c r="E16" s="159"/>
      <c r="F16" s="159"/>
      <c r="G16" s="159"/>
      <c r="H16" s="159"/>
      <c r="I16" s="159"/>
      <c r="J16" s="159"/>
      <c r="K16" s="160"/>
      <c r="L16" s="160"/>
      <c r="M16" s="161"/>
    </row>
    <row r="17" spans="1:13">
      <c r="A17" s="164" t="s">
        <v>982</v>
      </c>
      <c r="B17" s="157"/>
      <c r="C17" s="163" t="s">
        <v>983</v>
      </c>
      <c r="D17" s="159"/>
      <c r="E17" s="159"/>
      <c r="F17" s="159"/>
      <c r="G17" s="159"/>
      <c r="H17" s="159"/>
      <c r="I17" s="159"/>
      <c r="J17" s="159"/>
      <c r="K17" s="160"/>
      <c r="L17" s="160"/>
      <c r="M17" s="161"/>
    </row>
    <row r="18" spans="1:13">
      <c r="A18" s="164" t="s">
        <v>984</v>
      </c>
      <c r="B18" s="157"/>
      <c r="C18" s="164" t="s">
        <v>985</v>
      </c>
      <c r="D18" s="159"/>
      <c r="E18" s="159"/>
      <c r="F18" s="159"/>
      <c r="G18" s="159"/>
      <c r="H18" s="159"/>
      <c r="I18" s="159"/>
      <c r="J18" s="159"/>
      <c r="K18" s="160"/>
      <c r="L18" s="160"/>
      <c r="M18" s="161"/>
    </row>
    <row r="19" spans="1:13">
      <c r="A19" s="164"/>
      <c r="B19" s="157"/>
      <c r="C19" s="164" t="s">
        <v>986</v>
      </c>
      <c r="D19" s="159"/>
      <c r="E19" s="159"/>
      <c r="F19" s="159"/>
      <c r="G19" s="159"/>
      <c r="H19" s="159"/>
      <c r="I19" s="159"/>
      <c r="J19" s="159"/>
      <c r="K19" s="168"/>
      <c r="L19" s="160"/>
      <c r="M19" s="161"/>
    </row>
    <row r="20" spans="1:13">
      <c r="A20" s="164"/>
      <c r="B20" s="157"/>
      <c r="C20" s="164" t="s">
        <v>1094</v>
      </c>
      <c r="D20" s="159"/>
      <c r="E20" s="159"/>
      <c r="F20" s="159"/>
      <c r="G20" s="159"/>
      <c r="H20" s="159"/>
      <c r="I20" s="159"/>
      <c r="J20" s="159"/>
      <c r="K20" s="160"/>
      <c r="L20" s="160"/>
      <c r="M20" s="161"/>
    </row>
    <row r="21" spans="1:13">
      <c r="A21" s="164"/>
      <c r="B21" s="157"/>
      <c r="C21" s="164" t="s">
        <v>1095</v>
      </c>
      <c r="D21" s="159"/>
      <c r="E21" s="159"/>
      <c r="F21" s="159"/>
      <c r="G21" s="159"/>
      <c r="H21" s="159"/>
      <c r="I21" s="159"/>
      <c r="J21" s="159"/>
      <c r="K21" s="160"/>
      <c r="L21" s="160"/>
      <c r="M21" s="161"/>
    </row>
    <row r="22" spans="1:13">
      <c r="A22" s="164"/>
      <c r="B22" s="157"/>
      <c r="C22" s="164"/>
      <c r="D22" s="159"/>
      <c r="E22" s="159"/>
      <c r="F22" s="159"/>
      <c r="G22" s="159"/>
      <c r="H22" s="159"/>
      <c r="I22" s="159"/>
      <c r="J22" s="159"/>
      <c r="K22" s="160"/>
      <c r="L22" s="160"/>
      <c r="M22" s="161"/>
    </row>
    <row r="23" spans="1:13">
      <c r="A23" s="164"/>
      <c r="B23" s="157"/>
      <c r="C23" s="164"/>
      <c r="D23" s="159"/>
      <c r="E23" s="159"/>
      <c r="F23" s="159"/>
      <c r="G23" s="159"/>
      <c r="H23" s="159"/>
      <c r="I23" s="159"/>
      <c r="J23" s="159"/>
      <c r="K23" s="160"/>
      <c r="L23" s="160"/>
      <c r="M23" s="161"/>
    </row>
    <row r="24" spans="1:13" ht="18">
      <c r="A24" s="170"/>
      <c r="B24" s="179"/>
      <c r="C24" s="352" t="s">
        <v>1089</v>
      </c>
      <c r="D24" s="352"/>
      <c r="E24" s="352"/>
      <c r="F24" s="352"/>
      <c r="G24" s="352"/>
      <c r="H24" s="352"/>
      <c r="I24" s="352"/>
      <c r="J24" s="159"/>
      <c r="K24" s="160"/>
      <c r="L24" s="160"/>
      <c r="M24" s="161"/>
    </row>
    <row r="25" spans="1:13" ht="41.25">
      <c r="B25" s="159"/>
      <c r="C25" s="159"/>
      <c r="D25" s="159"/>
      <c r="E25" s="159"/>
      <c r="F25" s="159"/>
      <c r="G25" s="159"/>
      <c r="H25" s="159"/>
      <c r="I25" s="159"/>
      <c r="J25" s="259" t="s">
        <v>987</v>
      </c>
      <c r="K25" s="260" t="s">
        <v>988</v>
      </c>
      <c r="L25" s="259" t="s">
        <v>989</v>
      </c>
      <c r="M25" s="260" t="s">
        <v>990</v>
      </c>
    </row>
    <row r="26" spans="1:13" ht="15">
      <c r="A26" s="251"/>
      <c r="B26" s="252" t="str">
        <f>'Sklop 3-21.A - Anestezija,....'!B1</f>
        <v>SKLOP 3</v>
      </c>
      <c r="C26" s="253" t="str">
        <f>'Sklop 3-21.A - Anestezija,....'!B2</f>
        <v>ANESTEZIJSKI APARATI IN VENTILATORJI</v>
      </c>
      <c r="D26" s="254"/>
      <c r="E26" s="254"/>
      <c r="F26" s="254"/>
      <c r="G26" s="254"/>
      <c r="H26" s="255"/>
      <c r="I26" s="256">
        <f>'Sklop 3-21.A - Anestezija,....'!F1097</f>
        <v>0</v>
      </c>
      <c r="J26" s="256">
        <f>'Sklop 3-21.A - Anestezija,....'!H1097</f>
        <v>0</v>
      </c>
      <c r="K26" s="257" t="s">
        <v>991</v>
      </c>
      <c r="L26" s="257" t="s">
        <v>1092</v>
      </c>
      <c r="M26" s="258" t="s">
        <v>992</v>
      </c>
    </row>
    <row r="27" spans="1:13">
      <c r="A27" s="171"/>
      <c r="B27" s="159"/>
      <c r="C27" s="159"/>
      <c r="D27" s="159"/>
      <c r="E27" s="159"/>
      <c r="F27" s="159"/>
      <c r="G27" s="159"/>
      <c r="H27" s="159"/>
      <c r="I27" s="159"/>
      <c r="J27" s="159"/>
      <c r="K27" s="160"/>
      <c r="L27" s="160"/>
      <c r="M27" s="161"/>
    </row>
    <row r="28" spans="1:13">
      <c r="A28" s="156"/>
      <c r="B28" s="156"/>
      <c r="C28" s="351" t="s">
        <v>993</v>
      </c>
      <c r="D28" s="351"/>
      <c r="E28" s="351"/>
      <c r="F28" s="351"/>
      <c r="G28" s="351"/>
      <c r="H28" s="351"/>
      <c r="I28" s="325">
        <f>'Sklop 3-21.A - Anestezija,....'!F1097</f>
        <v>0</v>
      </c>
      <c r="J28" s="169">
        <f>'Sklop 3-21.A - Anestezija,....'!H1097</f>
        <v>0</v>
      </c>
      <c r="K28" s="180"/>
      <c r="L28" s="180"/>
      <c r="M28" s="181"/>
    </row>
    <row r="29" spans="1:13">
      <c r="A29" s="156"/>
      <c r="B29" s="156"/>
      <c r="C29" s="351" t="s">
        <v>994</v>
      </c>
      <c r="D29" s="351"/>
      <c r="E29" s="351"/>
      <c r="F29" s="351"/>
      <c r="G29" s="351"/>
      <c r="H29" s="351"/>
      <c r="I29" s="169">
        <f>'Sklop 3-21.A - Anestezija,....'!F1100</f>
        <v>0</v>
      </c>
      <c r="J29" s="169">
        <f>'Sklop 3-21.A - Anestezija,....'!H1100</f>
        <v>0</v>
      </c>
      <c r="K29" s="180"/>
      <c r="L29" s="180"/>
      <c r="M29" s="181"/>
    </row>
    <row r="30" spans="1:13">
      <c r="A30" s="156"/>
      <c r="B30" s="156"/>
      <c r="C30" s="351" t="s">
        <v>995</v>
      </c>
      <c r="D30" s="351"/>
      <c r="E30" s="351"/>
      <c r="F30" s="351"/>
      <c r="G30" s="351"/>
      <c r="H30" s="351"/>
      <c r="I30" s="169">
        <f>'Sklop 3-21.A - Anestezija,....'!F1101</f>
        <v>0</v>
      </c>
      <c r="J30" s="169"/>
      <c r="K30" s="180"/>
      <c r="L30" s="180"/>
      <c r="M30" s="181"/>
    </row>
    <row r="31" spans="1:13">
      <c r="A31" s="156"/>
      <c r="B31" s="156"/>
      <c r="C31" s="351" t="s">
        <v>996</v>
      </c>
      <c r="D31" s="351"/>
      <c r="E31" s="351"/>
      <c r="F31" s="351"/>
      <c r="G31" s="351"/>
      <c r="H31" s="351"/>
      <c r="I31" s="169">
        <f>SUM(I28:I30)</f>
        <v>0</v>
      </c>
      <c r="J31" s="169">
        <f>J28+J29</f>
        <v>0</v>
      </c>
      <c r="K31" s="180"/>
      <c r="L31" s="180"/>
      <c r="M31" s="181"/>
    </row>
    <row r="32" spans="1:13">
      <c r="B32" s="159"/>
      <c r="C32" s="159"/>
      <c r="D32" s="159"/>
      <c r="E32" s="159"/>
      <c r="F32" s="159"/>
      <c r="G32" s="159"/>
      <c r="H32" s="159"/>
      <c r="I32" s="159"/>
      <c r="J32" s="159"/>
      <c r="K32" s="160"/>
      <c r="L32" s="160"/>
      <c r="M32" s="161"/>
    </row>
    <row r="33" spans="2:13">
      <c r="B33" s="159"/>
      <c r="C33" s="249" t="s">
        <v>1090</v>
      </c>
      <c r="D33" s="172"/>
      <c r="E33" s="172"/>
      <c r="F33" s="173"/>
      <c r="G33" s="174"/>
      <c r="H33" s="175"/>
      <c r="I33" s="326">
        <f>+I28+J28</f>
        <v>0</v>
      </c>
      <c r="J33" s="159"/>
      <c r="K33" s="160"/>
      <c r="L33" s="160"/>
      <c r="M33" s="161"/>
    </row>
    <row r="34" spans="2:13">
      <c r="B34" s="159"/>
      <c r="C34" s="351" t="s">
        <v>994</v>
      </c>
      <c r="D34" s="351"/>
      <c r="E34" s="351"/>
      <c r="F34" s="351"/>
      <c r="G34" s="351"/>
      <c r="H34" s="351"/>
      <c r="I34" s="326">
        <f>+I29+J29</f>
        <v>0</v>
      </c>
      <c r="J34" s="159"/>
      <c r="K34" s="160"/>
      <c r="L34" s="160"/>
      <c r="M34" s="161"/>
    </row>
    <row r="35" spans="2:13">
      <c r="B35" s="159"/>
      <c r="C35" s="351" t="s">
        <v>995</v>
      </c>
      <c r="D35" s="351"/>
      <c r="E35" s="351"/>
      <c r="F35" s="351"/>
      <c r="G35" s="351"/>
      <c r="H35" s="351"/>
      <c r="I35" s="326">
        <f>+I30+J30</f>
        <v>0</v>
      </c>
      <c r="J35" s="159"/>
      <c r="K35" s="160"/>
      <c r="L35" s="160"/>
      <c r="M35" s="161"/>
    </row>
    <row r="36" spans="2:13">
      <c r="B36" s="159"/>
      <c r="C36" s="250" t="s">
        <v>1091</v>
      </c>
      <c r="D36" s="176"/>
      <c r="E36" s="176"/>
      <c r="F36" s="177"/>
      <c r="G36" s="174"/>
      <c r="H36" s="178"/>
      <c r="I36" s="326">
        <f>SUM(I33:I35)</f>
        <v>0</v>
      </c>
      <c r="J36" s="159"/>
      <c r="K36" s="160"/>
      <c r="L36" s="160"/>
      <c r="M36" s="161"/>
    </row>
    <row r="37" spans="2:13">
      <c r="G37" s="153"/>
    </row>
  </sheetData>
  <sheetProtection algorithmName="SHA-512" hashValue="H8yb2GJgDi9TXFwWkNIFcRm03mFx+0PZZTw0xEQ4RS5q9rnrL63b5fXFVs23bF14EJMAyHysAosa9QJ1vr3auA==" saltValue="v9Kb6bcmJUAtoMtJH41iYQ==" spinCount="100000" sheet="1" objects="1" scenarios="1"/>
  <mergeCells count="7">
    <mergeCell ref="C35:H35"/>
    <mergeCell ref="C24:I24"/>
    <mergeCell ref="C28:H28"/>
    <mergeCell ref="C29:H29"/>
    <mergeCell ref="C30:H30"/>
    <mergeCell ref="C31:H31"/>
    <mergeCell ref="C34:H34"/>
  </mergeCells>
  <printOptions horizontalCentered="1"/>
  <pageMargins left="0.19685039370078741" right="0.19685039370078741" top="0.74803149606299213" bottom="0.62992125984251968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F6215-937E-4F52-B4A3-765ABF66F3E4}">
  <dimension ref="A1:C106"/>
  <sheetViews>
    <sheetView zoomScale="130" zoomScaleNormal="130" workbookViewId="0">
      <selection activeCell="B39" sqref="B39"/>
    </sheetView>
  </sheetViews>
  <sheetFormatPr defaultRowHeight="15"/>
  <cols>
    <col min="1" max="1" width="7.140625" style="31" customWidth="1"/>
    <col min="2" max="2" width="80.85546875" style="225" customWidth="1"/>
    <col min="3" max="3" width="8.85546875" style="31"/>
  </cols>
  <sheetData>
    <row r="1" spans="1:2" ht="14.45" customHeight="1">
      <c r="A1" s="211"/>
      <c r="B1" s="212" t="s">
        <v>1046</v>
      </c>
    </row>
    <row r="2" spans="1:2">
      <c r="A2" s="213"/>
      <c r="B2" s="214"/>
    </row>
    <row r="3" spans="1:2">
      <c r="A3" s="215"/>
      <c r="B3" s="216" t="s">
        <v>1047</v>
      </c>
    </row>
    <row r="4" spans="1:2">
      <c r="A4" s="217" t="s">
        <v>1048</v>
      </c>
      <c r="B4" s="218" t="s">
        <v>1049</v>
      </c>
    </row>
    <row r="5" spans="1:2">
      <c r="A5" s="217"/>
      <c r="B5" s="219" t="s">
        <v>1050</v>
      </c>
    </row>
    <row r="6" spans="1:2">
      <c r="A6" s="217" t="s">
        <v>992</v>
      </c>
      <c r="B6" s="218" t="s">
        <v>1072</v>
      </c>
    </row>
    <row r="7" spans="1:2">
      <c r="A7" s="217"/>
      <c r="B7" s="218" t="s">
        <v>1073</v>
      </c>
    </row>
    <row r="8" spans="1:2">
      <c r="A8" s="217" t="s">
        <v>992</v>
      </c>
      <c r="B8" s="218" t="s">
        <v>1051</v>
      </c>
    </row>
    <row r="9" spans="1:2">
      <c r="A9" s="217" t="s">
        <v>992</v>
      </c>
      <c r="B9" s="220" t="s">
        <v>1052</v>
      </c>
    </row>
    <row r="10" spans="1:2">
      <c r="A10" s="217" t="s">
        <v>1048</v>
      </c>
      <c r="B10" s="218" t="s">
        <v>1053</v>
      </c>
    </row>
    <row r="11" spans="1:2">
      <c r="A11" s="217" t="s">
        <v>1048</v>
      </c>
      <c r="B11" s="218" t="s">
        <v>1054</v>
      </c>
    </row>
    <row r="12" spans="1:2">
      <c r="A12" s="217" t="s">
        <v>1048</v>
      </c>
      <c r="B12" s="218" t="s">
        <v>1070</v>
      </c>
    </row>
    <row r="13" spans="1:2">
      <c r="A13" s="217"/>
      <c r="B13" s="218" t="s">
        <v>1071</v>
      </c>
    </row>
    <row r="14" spans="1:2">
      <c r="A14" s="217" t="s">
        <v>1048</v>
      </c>
      <c r="B14" s="221" t="s">
        <v>1055</v>
      </c>
    </row>
    <row r="15" spans="1:2">
      <c r="A15" s="217" t="s">
        <v>1048</v>
      </c>
      <c r="B15" s="218" t="s">
        <v>1056</v>
      </c>
    </row>
    <row r="16" spans="1:2">
      <c r="A16" s="217" t="s">
        <v>1048</v>
      </c>
      <c r="B16" s="218" t="s">
        <v>1057</v>
      </c>
    </row>
    <row r="17" spans="1:2">
      <c r="A17" s="217"/>
      <c r="B17" s="218"/>
    </row>
    <row r="18" spans="1:2">
      <c r="B18" s="222" t="s">
        <v>1074</v>
      </c>
    </row>
    <row r="19" spans="1:2">
      <c r="A19" s="223" t="s">
        <v>992</v>
      </c>
      <c r="B19" s="224" t="s">
        <v>1058</v>
      </c>
    </row>
    <row r="21" spans="1:2">
      <c r="B21" s="222" t="s">
        <v>1059</v>
      </c>
    </row>
    <row r="22" spans="1:2">
      <c r="A22" s="226" t="s">
        <v>992</v>
      </c>
      <c r="B22" s="219" t="s">
        <v>1196</v>
      </c>
    </row>
    <row r="23" spans="1:2">
      <c r="A23" s="227"/>
      <c r="B23" s="219" t="s">
        <v>1060</v>
      </c>
    </row>
    <row r="24" spans="1:2">
      <c r="A24" s="227"/>
      <c r="B24" s="219" t="s">
        <v>1061</v>
      </c>
    </row>
    <row r="25" spans="1:2">
      <c r="A25" s="226" t="s">
        <v>992</v>
      </c>
      <c r="B25" s="219" t="s">
        <v>1062</v>
      </c>
    </row>
    <row r="26" spans="1:2">
      <c r="A26" s="227"/>
      <c r="B26" s="219" t="s">
        <v>1063</v>
      </c>
    </row>
    <row r="27" spans="1:2">
      <c r="A27" s="226" t="s">
        <v>992</v>
      </c>
      <c r="B27" s="219" t="s">
        <v>1064</v>
      </c>
    </row>
    <row r="28" spans="1:2">
      <c r="A28" s="227"/>
      <c r="B28" s="218" t="s">
        <v>1065</v>
      </c>
    </row>
    <row r="29" spans="1:2">
      <c r="A29" s="226" t="s">
        <v>992</v>
      </c>
      <c r="B29" s="219" t="s">
        <v>1098</v>
      </c>
    </row>
    <row r="30" spans="1:2">
      <c r="A30" s="226"/>
      <c r="B30" s="219" t="s">
        <v>1066</v>
      </c>
    </row>
    <row r="31" spans="1:2">
      <c r="A31" s="227"/>
      <c r="B31" s="219" t="s">
        <v>1067</v>
      </c>
    </row>
    <row r="32" spans="1:2">
      <c r="A32" s="227"/>
      <c r="B32" s="228" t="s">
        <v>1068</v>
      </c>
    </row>
    <row r="33" spans="1:2">
      <c r="A33" s="227"/>
      <c r="B33" s="356" t="s">
        <v>1197</v>
      </c>
    </row>
    <row r="34" spans="1:2">
      <c r="A34" s="227"/>
      <c r="B34" s="356" t="s">
        <v>1198</v>
      </c>
    </row>
    <row r="35" spans="1:2">
      <c r="B35" s="219"/>
    </row>
    <row r="36" spans="1:2">
      <c r="B36" s="229" t="s">
        <v>2</v>
      </c>
    </row>
    <row r="37" spans="1:2">
      <c r="A37" s="223" t="s">
        <v>992</v>
      </c>
      <c r="B37" s="230" t="s">
        <v>1069</v>
      </c>
    </row>
    <row r="38" spans="1:2">
      <c r="A38" s="223" t="s">
        <v>992</v>
      </c>
      <c r="B38" s="231" t="s">
        <v>1099</v>
      </c>
    </row>
    <row r="39" spans="1:2">
      <c r="B39" s="357" t="s">
        <v>1199</v>
      </c>
    </row>
    <row r="40" spans="1:2">
      <c r="B40" s="218"/>
    </row>
    <row r="41" spans="1:2">
      <c r="B41" s="218"/>
    </row>
    <row r="42" spans="1:2">
      <c r="B42" s="218"/>
    </row>
    <row r="43" spans="1:2">
      <c r="B43" s="218"/>
    </row>
    <row r="44" spans="1:2">
      <c r="B44" s="218"/>
    </row>
    <row r="45" spans="1:2">
      <c r="B45" s="218"/>
    </row>
    <row r="46" spans="1:2">
      <c r="B46" s="218"/>
    </row>
    <row r="47" spans="1:2">
      <c r="B47" s="218"/>
    </row>
    <row r="48" spans="1:2">
      <c r="B48" s="218"/>
    </row>
    <row r="49" spans="2:2">
      <c r="B49" s="218"/>
    </row>
    <row r="50" spans="2:2">
      <c r="B50" s="218"/>
    </row>
    <row r="51" spans="2:2">
      <c r="B51" s="218"/>
    </row>
    <row r="52" spans="2:2">
      <c r="B52" s="218"/>
    </row>
    <row r="53" spans="2:2">
      <c r="B53" s="218"/>
    </row>
    <row r="54" spans="2:2">
      <c r="B54" s="218"/>
    </row>
    <row r="55" spans="2:2">
      <c r="B55" s="218"/>
    </row>
    <row r="56" spans="2:2">
      <c r="B56" s="218"/>
    </row>
    <row r="57" spans="2:2">
      <c r="B57" s="218"/>
    </row>
    <row r="58" spans="2:2">
      <c r="B58" s="218"/>
    </row>
    <row r="59" spans="2:2">
      <c r="B59" s="218"/>
    </row>
    <row r="60" spans="2:2">
      <c r="B60" s="218"/>
    </row>
    <row r="61" spans="2:2">
      <c r="B61" s="218"/>
    </row>
    <row r="62" spans="2:2">
      <c r="B62" s="218"/>
    </row>
    <row r="63" spans="2:2">
      <c r="B63" s="218"/>
    </row>
    <row r="64" spans="2:2">
      <c r="B64" s="218"/>
    </row>
    <row r="65" spans="2:2">
      <c r="B65" s="218"/>
    </row>
    <row r="66" spans="2:2">
      <c r="B66" s="218"/>
    </row>
    <row r="67" spans="2:2">
      <c r="B67" s="218"/>
    </row>
    <row r="68" spans="2:2">
      <c r="B68" s="218"/>
    </row>
    <row r="69" spans="2:2">
      <c r="B69" s="218"/>
    </row>
    <row r="70" spans="2:2">
      <c r="B70" s="218"/>
    </row>
    <row r="71" spans="2:2">
      <c r="B71" s="218"/>
    </row>
    <row r="72" spans="2:2">
      <c r="B72" s="218"/>
    </row>
    <row r="73" spans="2:2">
      <c r="B73" s="218"/>
    </row>
    <row r="74" spans="2:2">
      <c r="B74" s="218"/>
    </row>
    <row r="75" spans="2:2">
      <c r="B75" s="218"/>
    </row>
    <row r="76" spans="2:2">
      <c r="B76" s="218"/>
    </row>
    <row r="77" spans="2:2">
      <c r="B77" s="218"/>
    </row>
    <row r="78" spans="2:2">
      <c r="B78" s="218"/>
    </row>
    <row r="79" spans="2:2">
      <c r="B79" s="218"/>
    </row>
    <row r="80" spans="2:2">
      <c r="B80" s="218"/>
    </row>
    <row r="81" spans="1:2">
      <c r="B81" s="218"/>
    </row>
    <row r="82" spans="1:2">
      <c r="B82" s="218"/>
    </row>
    <row r="83" spans="1:2">
      <c r="B83" s="218"/>
    </row>
    <row r="84" spans="1:2">
      <c r="B84" s="218"/>
    </row>
    <row r="85" spans="1:2">
      <c r="B85" s="218"/>
    </row>
    <row r="86" spans="1:2">
      <c r="B86" s="218"/>
    </row>
    <row r="87" spans="1:2">
      <c r="B87" s="218"/>
    </row>
    <row r="88" spans="1:2">
      <c r="B88" s="218"/>
    </row>
    <row r="89" spans="1:2">
      <c r="B89" s="218"/>
    </row>
    <row r="90" spans="1:2">
      <c r="B90" s="218"/>
    </row>
    <row r="91" spans="1:2">
      <c r="B91" s="218"/>
    </row>
    <row r="92" spans="1:2">
      <c r="B92" s="218"/>
    </row>
    <row r="93" spans="1:2">
      <c r="B93" s="218"/>
    </row>
    <row r="94" spans="1:2">
      <c r="B94" s="218"/>
    </row>
    <row r="95" spans="1:2">
      <c r="A95" s="232"/>
      <c r="B95" s="218"/>
    </row>
    <row r="96" spans="1:2">
      <c r="A96" s="232"/>
      <c r="B96" s="233"/>
    </row>
    <row r="97" spans="1:2">
      <c r="A97" s="234"/>
      <c r="B97" s="218"/>
    </row>
    <row r="106" spans="1:2">
      <c r="A106" s="235"/>
    </row>
  </sheetData>
  <sheetProtection algorithmName="SHA-512" hashValue="5XxHJ4Y4gYFw5gc6h/i/F0FAkM1XbichKOjvOQK1zbrNXW19PIY52fw7na0CQwhDJX1OK3v/N1CrXjnzcna/vA==" saltValue="AGrkR8RvvA28nojy5Fp93A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07A6B-7D54-4502-8DF6-AB177C3A9273}">
  <sheetPr>
    <pageSetUpPr fitToPage="1"/>
  </sheetPr>
  <dimension ref="A1:K1120"/>
  <sheetViews>
    <sheetView view="pageBreakPreview" zoomScaleNormal="100" zoomScaleSheetLayoutView="100" workbookViewId="0">
      <selection activeCell="B127" sqref="B127"/>
    </sheetView>
  </sheetViews>
  <sheetFormatPr defaultRowHeight="15"/>
  <cols>
    <col min="1" max="1" width="7.85546875" style="236" customWidth="1"/>
    <col min="2" max="2" width="64.7109375" style="7" customWidth="1"/>
    <col min="3" max="3" width="5.5703125" style="7" customWidth="1"/>
    <col min="4" max="4" width="38.5703125" style="264" customWidth="1"/>
    <col min="5" max="5" width="9.85546875" style="265" customWidth="1"/>
    <col min="6" max="6" width="9.85546875" style="1" customWidth="1"/>
    <col min="7" max="7" width="10.85546875" style="265" customWidth="1"/>
    <col min="8" max="8" width="8.85546875" style="2"/>
    <col min="9" max="9" width="8.85546875" style="30"/>
    <col min="11" max="11" width="82" customWidth="1"/>
    <col min="12" max="12" width="61.85546875" customWidth="1"/>
  </cols>
  <sheetData>
    <row r="1" spans="1:9">
      <c r="B1" s="246" t="s">
        <v>1087</v>
      </c>
    </row>
    <row r="2" spans="1:9">
      <c r="A2" s="237" t="s">
        <v>966</v>
      </c>
      <c r="B2" s="261" t="s">
        <v>1088</v>
      </c>
      <c r="C2" s="238"/>
    </row>
    <row r="3" spans="1:9">
      <c r="A3" s="239"/>
      <c r="B3" s="240"/>
      <c r="C3" s="238"/>
    </row>
    <row r="4" spans="1:9">
      <c r="A4" s="38"/>
      <c r="B4" s="3" t="s">
        <v>0</v>
      </c>
      <c r="C4" s="39"/>
      <c r="D4" s="266"/>
      <c r="E4" s="267"/>
      <c r="F4" s="40"/>
      <c r="G4" s="324"/>
    </row>
    <row r="5" spans="1:9">
      <c r="A5" s="38"/>
      <c r="B5" s="4" t="s">
        <v>1192</v>
      </c>
      <c r="C5" s="39"/>
      <c r="D5" s="266"/>
      <c r="E5" s="267"/>
      <c r="F5" s="40"/>
      <c r="G5" s="324"/>
    </row>
    <row r="6" spans="1:9">
      <c r="A6" s="38"/>
      <c r="B6" s="327" t="s">
        <v>1108</v>
      </c>
      <c r="C6" s="39"/>
      <c r="D6" s="266"/>
      <c r="E6" s="267"/>
      <c r="F6" s="40"/>
      <c r="G6" s="324"/>
    </row>
    <row r="7" spans="1:9">
      <c r="A7" s="38"/>
      <c r="B7" s="5" t="s">
        <v>1</v>
      </c>
      <c r="C7" s="39"/>
      <c r="D7" s="266"/>
      <c r="E7" s="267"/>
      <c r="F7" s="40"/>
      <c r="G7" s="324"/>
    </row>
    <row r="8" spans="1:9">
      <c r="A8" s="38"/>
      <c r="B8" s="6" t="s">
        <v>2</v>
      </c>
      <c r="C8" s="39"/>
      <c r="D8" s="266"/>
      <c r="E8" s="267"/>
      <c r="F8" s="40"/>
      <c r="G8" s="324"/>
    </row>
    <row r="9" spans="1:9" ht="22.5">
      <c r="A9" s="38"/>
      <c r="B9" s="128" t="s">
        <v>809</v>
      </c>
      <c r="C9" s="39"/>
      <c r="D9" s="266"/>
      <c r="E9" s="267"/>
      <c r="F9" s="40"/>
      <c r="G9" s="324"/>
    </row>
    <row r="10" spans="1:9">
      <c r="A10" s="38"/>
      <c r="B10" s="262" t="s">
        <v>3</v>
      </c>
      <c r="C10" s="39"/>
      <c r="D10" s="266"/>
      <c r="E10" s="267"/>
      <c r="F10" s="40"/>
      <c r="G10" s="324"/>
    </row>
    <row r="11" spans="1:9">
      <c r="A11" s="38"/>
      <c r="B11" s="7" t="s">
        <v>1086</v>
      </c>
      <c r="C11" s="39"/>
      <c r="D11" s="266"/>
      <c r="E11" s="267"/>
      <c r="F11" s="40"/>
      <c r="G11" s="324"/>
    </row>
    <row r="12" spans="1:9" ht="22.5">
      <c r="A12" s="38"/>
      <c r="B12" s="127" t="s">
        <v>808</v>
      </c>
      <c r="C12" s="39"/>
      <c r="D12" s="266"/>
      <c r="E12" s="267"/>
      <c r="F12" s="40"/>
      <c r="G12" s="324"/>
    </row>
    <row r="13" spans="1:9" ht="23.25">
      <c r="A13" s="241"/>
      <c r="B13" s="126" t="s">
        <v>810</v>
      </c>
      <c r="C13" s="39"/>
      <c r="D13" s="266"/>
      <c r="E13" s="267"/>
      <c r="F13" s="40"/>
      <c r="G13" s="324"/>
    </row>
    <row r="14" spans="1:9">
      <c r="A14" s="41"/>
      <c r="B14" s="116"/>
      <c r="C14" s="42"/>
      <c r="D14" s="268"/>
      <c r="E14" s="269"/>
      <c r="F14" s="43"/>
      <c r="G14" s="350" t="s">
        <v>4</v>
      </c>
      <c r="H14" s="350"/>
    </row>
    <row r="15" spans="1:9" ht="58.5">
      <c r="A15" s="44" t="s">
        <v>5</v>
      </c>
      <c r="B15" s="151" t="s">
        <v>6</v>
      </c>
      <c r="C15" s="45" t="s">
        <v>19</v>
      </c>
      <c r="D15" s="270" t="s">
        <v>1083</v>
      </c>
      <c r="E15" s="271" t="s">
        <v>7</v>
      </c>
      <c r="F15" s="46" t="s">
        <v>8</v>
      </c>
      <c r="G15" s="317" t="s">
        <v>1084</v>
      </c>
      <c r="H15" s="8" t="s">
        <v>1085</v>
      </c>
    </row>
    <row r="16" spans="1:9">
      <c r="A16" s="47" t="s">
        <v>24</v>
      </c>
      <c r="B16" s="48" t="s">
        <v>25</v>
      </c>
      <c r="C16" s="48">
        <v>1</v>
      </c>
      <c r="D16" s="272"/>
      <c r="E16" s="273">
        <v>0</v>
      </c>
      <c r="F16" s="49">
        <f>+C16*E16</f>
        <v>0</v>
      </c>
      <c r="G16" s="318">
        <v>0</v>
      </c>
      <c r="H16" s="135">
        <f>G16*C16*3</f>
        <v>0</v>
      </c>
      <c r="I16" s="142"/>
    </row>
    <row r="17" spans="1:8">
      <c r="A17" s="50"/>
      <c r="B17" s="60" t="s">
        <v>13</v>
      </c>
      <c r="C17" s="51"/>
      <c r="D17" s="274"/>
      <c r="E17" s="275"/>
      <c r="F17" s="52"/>
      <c r="G17" s="275"/>
      <c r="H17" s="52"/>
    </row>
    <row r="18" spans="1:8">
      <c r="A18" s="53"/>
      <c r="B18" s="19" t="s">
        <v>26</v>
      </c>
      <c r="C18" s="54">
        <v>1</v>
      </c>
      <c r="D18" s="276"/>
      <c r="E18" s="277"/>
      <c r="F18" s="55"/>
      <c r="G18" s="277"/>
      <c r="H18" s="55"/>
    </row>
    <row r="19" spans="1:8">
      <c r="A19" s="53"/>
      <c r="B19" s="34" t="s">
        <v>14</v>
      </c>
      <c r="C19" s="54"/>
      <c r="D19" s="276"/>
      <c r="E19" s="277"/>
      <c r="F19" s="55"/>
      <c r="G19" s="277"/>
      <c r="H19" s="55"/>
    </row>
    <row r="20" spans="1:8">
      <c r="A20" s="53"/>
      <c r="B20" s="34" t="s">
        <v>27</v>
      </c>
      <c r="C20" s="54"/>
      <c r="D20" s="276"/>
      <c r="E20" s="277"/>
      <c r="F20" s="55"/>
      <c r="G20" s="277"/>
      <c r="H20" s="55"/>
    </row>
    <row r="21" spans="1:8">
      <c r="A21" s="53"/>
      <c r="B21" s="34" t="s">
        <v>28</v>
      </c>
      <c r="C21" s="54"/>
      <c r="D21" s="276"/>
      <c r="E21" s="277"/>
      <c r="F21" s="55"/>
      <c r="G21" s="277"/>
      <c r="H21" s="55"/>
    </row>
    <row r="22" spans="1:8">
      <c r="A22" s="53"/>
      <c r="B22" s="34" t="s">
        <v>29</v>
      </c>
      <c r="C22" s="54"/>
      <c r="D22" s="276"/>
      <c r="E22" s="277"/>
      <c r="F22" s="55"/>
      <c r="G22" s="277"/>
      <c r="H22" s="55"/>
    </row>
    <row r="23" spans="1:8">
      <c r="A23" s="53"/>
      <c r="B23" s="34" t="s">
        <v>1191</v>
      </c>
      <c r="C23" s="54"/>
      <c r="D23" s="276"/>
      <c r="E23" s="277"/>
      <c r="F23" s="55"/>
      <c r="G23" s="277"/>
      <c r="H23" s="55"/>
    </row>
    <row r="24" spans="1:8">
      <c r="A24" s="53"/>
      <c r="B24" s="34" t="s">
        <v>30</v>
      </c>
      <c r="C24" s="54"/>
      <c r="D24" s="276"/>
      <c r="E24" s="277"/>
      <c r="F24" s="55"/>
      <c r="G24" s="277"/>
      <c r="H24" s="55"/>
    </row>
    <row r="25" spans="1:8">
      <c r="A25" s="53"/>
      <c r="B25" s="34" t="s">
        <v>31</v>
      </c>
      <c r="C25" s="54"/>
      <c r="D25" s="276"/>
      <c r="E25" s="277"/>
      <c r="F25" s="55"/>
      <c r="G25" s="277"/>
      <c r="H25" s="55"/>
    </row>
    <row r="26" spans="1:8">
      <c r="A26" s="53"/>
      <c r="B26" s="34" t="s">
        <v>32</v>
      </c>
      <c r="C26" s="54"/>
      <c r="D26" s="276"/>
      <c r="E26" s="277"/>
      <c r="F26" s="55"/>
      <c r="G26" s="277"/>
      <c r="H26" s="55"/>
    </row>
    <row r="27" spans="1:8">
      <c r="A27" s="53"/>
      <c r="B27" s="34" t="s">
        <v>33</v>
      </c>
      <c r="C27" s="54"/>
      <c r="D27" s="276"/>
      <c r="E27" s="277"/>
      <c r="F27" s="55"/>
      <c r="G27" s="277"/>
      <c r="H27" s="55"/>
    </row>
    <row r="28" spans="1:8">
      <c r="A28" s="53"/>
      <c r="B28" s="34" t="s">
        <v>34</v>
      </c>
      <c r="C28" s="54"/>
      <c r="D28" s="276"/>
      <c r="E28" s="277"/>
      <c r="F28" s="55"/>
      <c r="G28" s="277"/>
      <c r="H28" s="55"/>
    </row>
    <row r="29" spans="1:8">
      <c r="A29" s="53"/>
      <c r="B29" s="34" t="s">
        <v>35</v>
      </c>
      <c r="C29" s="54"/>
      <c r="D29" s="276"/>
      <c r="E29" s="277"/>
      <c r="F29" s="55"/>
      <c r="G29" s="277"/>
      <c r="H29" s="55"/>
    </row>
    <row r="30" spans="1:8">
      <c r="A30" s="53"/>
      <c r="B30" s="34" t="s">
        <v>946</v>
      </c>
      <c r="C30" s="54"/>
      <c r="D30" s="276"/>
      <c r="E30" s="277"/>
      <c r="F30" s="55"/>
      <c r="G30" s="277"/>
      <c r="H30" s="55"/>
    </row>
    <row r="31" spans="1:8">
      <c r="A31" s="53"/>
      <c r="B31" s="34" t="s">
        <v>1101</v>
      </c>
      <c r="C31" s="54"/>
      <c r="D31" s="276"/>
      <c r="E31" s="277"/>
      <c r="F31" s="55"/>
      <c r="G31" s="277"/>
      <c r="H31" s="55"/>
    </row>
    <row r="32" spans="1:8">
      <c r="A32" s="53"/>
      <c r="B32" s="34" t="s">
        <v>36</v>
      </c>
      <c r="C32" s="54"/>
      <c r="D32" s="276"/>
      <c r="E32" s="277"/>
      <c r="F32" s="55"/>
      <c r="G32" s="277"/>
      <c r="H32" s="55"/>
    </row>
    <row r="33" spans="1:8">
      <c r="A33" s="53"/>
      <c r="B33" s="34" t="s">
        <v>37</v>
      </c>
      <c r="C33" s="54"/>
      <c r="D33" s="276"/>
      <c r="E33" s="277"/>
      <c r="F33" s="55"/>
      <c r="G33" s="277"/>
      <c r="H33" s="55"/>
    </row>
    <row r="34" spans="1:8">
      <c r="A34" s="53"/>
      <c r="B34" s="34" t="s">
        <v>38</v>
      </c>
      <c r="C34" s="54"/>
      <c r="D34" s="276"/>
      <c r="E34" s="277"/>
      <c r="F34" s="55"/>
      <c r="G34" s="277"/>
      <c r="H34" s="55"/>
    </row>
    <row r="35" spans="1:8">
      <c r="A35" s="53"/>
      <c r="B35" s="34" t="s">
        <v>39</v>
      </c>
      <c r="C35" s="54"/>
      <c r="D35" s="276"/>
      <c r="E35" s="277"/>
      <c r="F35" s="55"/>
      <c r="G35" s="277"/>
      <c r="H35" s="55"/>
    </row>
    <row r="36" spans="1:8">
      <c r="A36" s="53"/>
      <c r="B36" s="34" t="s">
        <v>40</v>
      </c>
      <c r="C36" s="54"/>
      <c r="D36" s="276"/>
      <c r="E36" s="277"/>
      <c r="F36" s="55"/>
      <c r="G36" s="277"/>
      <c r="H36" s="55"/>
    </row>
    <row r="37" spans="1:8">
      <c r="A37" s="53"/>
      <c r="B37" s="330" t="s">
        <v>41</v>
      </c>
      <c r="C37" s="54"/>
      <c r="D37" s="276"/>
      <c r="E37" s="277"/>
      <c r="F37" s="55"/>
      <c r="G37" s="277"/>
      <c r="H37" s="55"/>
    </row>
    <row r="38" spans="1:8">
      <c r="A38" s="53"/>
      <c r="B38" s="333" t="s">
        <v>1117</v>
      </c>
      <c r="C38" s="54"/>
      <c r="D38" s="276"/>
      <c r="E38" s="277"/>
      <c r="F38" s="55"/>
      <c r="G38" s="277"/>
      <c r="H38" s="55"/>
    </row>
    <row r="39" spans="1:8">
      <c r="A39" s="53"/>
      <c r="B39" s="333" t="s">
        <v>1120</v>
      </c>
      <c r="C39" s="54"/>
      <c r="D39" s="276"/>
      <c r="E39" s="277"/>
      <c r="F39" s="55"/>
      <c r="G39" s="277"/>
      <c r="H39" s="55"/>
    </row>
    <row r="40" spans="1:8">
      <c r="A40" s="53"/>
      <c r="B40" s="333" t="s">
        <v>1118</v>
      </c>
      <c r="C40" s="54"/>
      <c r="D40" s="276"/>
      <c r="E40" s="277"/>
      <c r="F40" s="55"/>
      <c r="G40" s="277"/>
      <c r="H40" s="55"/>
    </row>
    <row r="41" spans="1:8">
      <c r="A41" s="53"/>
      <c r="B41" s="333" t="s">
        <v>1119</v>
      </c>
      <c r="C41" s="54"/>
      <c r="D41" s="276"/>
      <c r="E41" s="277"/>
      <c r="F41" s="55"/>
      <c r="G41" s="277"/>
      <c r="H41" s="55"/>
    </row>
    <row r="42" spans="1:8">
      <c r="A42" s="53"/>
      <c r="B42" s="34" t="s">
        <v>42</v>
      </c>
      <c r="C42" s="54"/>
      <c r="D42" s="276"/>
      <c r="E42" s="277"/>
      <c r="F42" s="55"/>
      <c r="G42" s="277"/>
      <c r="H42" s="55"/>
    </row>
    <row r="43" spans="1:8">
      <c r="A43" s="53"/>
      <c r="B43" s="34" t="s">
        <v>43</v>
      </c>
      <c r="C43" s="54"/>
      <c r="D43" s="276"/>
      <c r="E43" s="277"/>
      <c r="F43" s="55"/>
      <c r="G43" s="277"/>
      <c r="H43" s="55"/>
    </row>
    <row r="44" spans="1:8">
      <c r="A44" s="53"/>
      <c r="B44" s="34" t="s">
        <v>44</v>
      </c>
      <c r="C44" s="54"/>
      <c r="D44" s="276"/>
      <c r="E44" s="277"/>
      <c r="F44" s="55"/>
      <c r="G44" s="277"/>
      <c r="H44" s="55"/>
    </row>
    <row r="45" spans="1:8">
      <c r="A45" s="53"/>
      <c r="B45" s="34" t="s">
        <v>45</v>
      </c>
      <c r="C45" s="54"/>
      <c r="D45" s="276"/>
      <c r="E45" s="277"/>
      <c r="F45" s="55"/>
      <c r="G45" s="277"/>
      <c r="H45" s="55"/>
    </row>
    <row r="46" spans="1:8">
      <c r="A46" s="53"/>
      <c r="B46" s="34" t="s">
        <v>46</v>
      </c>
      <c r="C46" s="54"/>
      <c r="D46" s="276"/>
      <c r="E46" s="277"/>
      <c r="F46" s="55"/>
      <c r="G46" s="277"/>
      <c r="H46" s="55"/>
    </row>
    <row r="47" spans="1:8">
      <c r="A47" s="53"/>
      <c r="B47" s="34" t="s">
        <v>47</v>
      </c>
      <c r="C47" s="54"/>
      <c r="D47" s="276"/>
      <c r="E47" s="277"/>
      <c r="F47" s="55"/>
      <c r="G47" s="277"/>
      <c r="H47" s="55"/>
    </row>
    <row r="48" spans="1:8">
      <c r="A48" s="53"/>
      <c r="B48" s="34" t="s">
        <v>48</v>
      </c>
      <c r="C48" s="54"/>
      <c r="D48" s="276"/>
      <c r="E48" s="277"/>
      <c r="F48" s="55"/>
      <c r="G48" s="277"/>
      <c r="H48" s="55"/>
    </row>
    <row r="49" spans="1:8">
      <c r="A49" s="53"/>
      <c r="B49" s="330" t="s">
        <v>947</v>
      </c>
      <c r="C49" s="54"/>
      <c r="D49" s="276"/>
      <c r="E49" s="277"/>
      <c r="F49" s="55"/>
      <c r="G49" s="277"/>
      <c r="H49" s="55"/>
    </row>
    <row r="50" spans="1:8">
      <c r="A50" s="53"/>
      <c r="B50" s="333" t="s">
        <v>1122</v>
      </c>
      <c r="C50" s="54"/>
      <c r="D50" s="276"/>
      <c r="E50" s="277"/>
      <c r="F50" s="55"/>
      <c r="G50" s="277"/>
      <c r="H50" s="55"/>
    </row>
    <row r="51" spans="1:8">
      <c r="A51" s="53"/>
      <c r="B51" s="333" t="s">
        <v>1121</v>
      </c>
      <c r="C51" s="54"/>
      <c r="D51" s="276"/>
      <c r="E51" s="277"/>
      <c r="F51" s="55"/>
      <c r="G51" s="277"/>
      <c r="H51" s="55"/>
    </row>
    <row r="52" spans="1:8">
      <c r="A52" s="53"/>
      <c r="B52" s="34" t="s">
        <v>1133</v>
      </c>
      <c r="C52" s="54"/>
      <c r="D52" s="276"/>
      <c r="E52" s="277"/>
      <c r="F52" s="55"/>
      <c r="G52" s="277"/>
      <c r="H52" s="55"/>
    </row>
    <row r="53" spans="1:8">
      <c r="A53" s="53"/>
      <c r="B53" s="330" t="s">
        <v>49</v>
      </c>
      <c r="C53" s="54"/>
      <c r="D53" s="276"/>
      <c r="E53" s="277"/>
      <c r="F53" s="55"/>
      <c r="G53" s="277"/>
      <c r="H53" s="55"/>
    </row>
    <row r="54" spans="1:8">
      <c r="A54" s="53"/>
      <c r="B54" s="333" t="s">
        <v>1134</v>
      </c>
      <c r="C54" s="54"/>
      <c r="D54" s="276"/>
      <c r="E54" s="277"/>
      <c r="F54" s="55"/>
      <c r="G54" s="277"/>
      <c r="H54" s="55"/>
    </row>
    <row r="55" spans="1:8">
      <c r="A55" s="53"/>
      <c r="B55" s="333" t="s">
        <v>1193</v>
      </c>
      <c r="C55" s="54"/>
      <c r="D55" s="276"/>
      <c r="E55" s="277"/>
      <c r="F55" s="55"/>
      <c r="G55" s="277"/>
      <c r="H55" s="55"/>
    </row>
    <row r="56" spans="1:8">
      <c r="A56" s="53"/>
      <c r="B56" s="333" t="s">
        <v>1194</v>
      </c>
      <c r="C56" s="54"/>
      <c r="D56" s="276"/>
      <c r="E56" s="277"/>
      <c r="F56" s="55"/>
      <c r="G56" s="277"/>
      <c r="H56" s="55"/>
    </row>
    <row r="57" spans="1:8">
      <c r="A57" s="53"/>
      <c r="B57" s="333" t="s">
        <v>1195</v>
      </c>
      <c r="C57" s="54"/>
      <c r="D57" s="276"/>
      <c r="E57" s="277"/>
      <c r="F57" s="55"/>
      <c r="G57" s="277"/>
      <c r="H57" s="55"/>
    </row>
    <row r="58" spans="1:8">
      <c r="A58" s="53"/>
      <c r="B58" s="333" t="s">
        <v>1123</v>
      </c>
      <c r="C58" s="54"/>
      <c r="D58" s="276"/>
      <c r="E58" s="277"/>
      <c r="F58" s="55"/>
      <c r="G58" s="277"/>
      <c r="H58" s="55"/>
    </row>
    <row r="59" spans="1:8">
      <c r="A59" s="53"/>
      <c r="B59" s="333" t="s">
        <v>1124</v>
      </c>
      <c r="C59" s="54"/>
      <c r="D59" s="276"/>
      <c r="E59" s="277"/>
      <c r="F59" s="55"/>
      <c r="G59" s="277"/>
      <c r="H59" s="55"/>
    </row>
    <row r="60" spans="1:8">
      <c r="A60" s="53"/>
      <c r="B60" s="34" t="s">
        <v>50</v>
      </c>
      <c r="C60" s="54"/>
      <c r="D60" s="276"/>
      <c r="E60" s="277"/>
      <c r="F60" s="55"/>
      <c r="G60" s="277"/>
      <c r="H60" s="55"/>
    </row>
    <row r="61" spans="1:8">
      <c r="A61" s="53"/>
      <c r="B61" s="34" t="s">
        <v>51</v>
      </c>
      <c r="C61" s="54"/>
      <c r="D61" s="276"/>
      <c r="E61" s="277"/>
      <c r="F61" s="55"/>
      <c r="G61" s="277"/>
      <c r="H61" s="55"/>
    </row>
    <row r="62" spans="1:8">
      <c r="A62" s="53"/>
      <c r="B62" s="34" t="s">
        <v>52</v>
      </c>
      <c r="C62" s="54"/>
      <c r="D62" s="276"/>
      <c r="E62" s="277"/>
      <c r="F62" s="55"/>
      <c r="G62" s="277"/>
      <c r="H62" s="55"/>
    </row>
    <row r="63" spans="1:8">
      <c r="A63" s="53"/>
      <c r="B63" s="34" t="s">
        <v>53</v>
      </c>
      <c r="C63" s="54"/>
      <c r="D63" s="276"/>
      <c r="E63" s="277"/>
      <c r="F63" s="55"/>
      <c r="G63" s="277"/>
      <c r="H63" s="55"/>
    </row>
    <row r="64" spans="1:8">
      <c r="A64" s="53"/>
      <c r="B64" s="34" t="s">
        <v>54</v>
      </c>
      <c r="C64" s="54"/>
      <c r="D64" s="276"/>
      <c r="E64" s="277"/>
      <c r="F64" s="55"/>
      <c r="G64" s="277"/>
      <c r="H64" s="55"/>
    </row>
    <row r="65" spans="1:8">
      <c r="A65" s="53"/>
      <c r="B65" s="34" t="s">
        <v>948</v>
      </c>
      <c r="C65" s="54"/>
      <c r="D65" s="276"/>
      <c r="E65" s="277"/>
      <c r="F65" s="55"/>
      <c r="G65" s="277"/>
      <c r="H65" s="55"/>
    </row>
    <row r="66" spans="1:8">
      <c r="A66" s="53"/>
      <c r="B66" s="34" t="s">
        <v>55</v>
      </c>
      <c r="C66" s="54"/>
      <c r="D66" s="276"/>
      <c r="E66" s="277"/>
      <c r="F66" s="55"/>
      <c r="G66" s="277"/>
      <c r="H66" s="55"/>
    </row>
    <row r="67" spans="1:8">
      <c r="A67" s="53"/>
      <c r="B67" s="34" t="s">
        <v>949</v>
      </c>
      <c r="C67" s="54"/>
      <c r="D67" s="276"/>
      <c r="E67" s="277"/>
      <c r="F67" s="55"/>
      <c r="G67" s="277"/>
      <c r="H67" s="55"/>
    </row>
    <row r="68" spans="1:8">
      <c r="A68" s="53"/>
      <c r="B68" s="34" t="s">
        <v>56</v>
      </c>
      <c r="C68" s="54"/>
      <c r="D68" s="276"/>
      <c r="E68" s="277"/>
      <c r="F68" s="55"/>
      <c r="G68" s="277"/>
      <c r="H68" s="55"/>
    </row>
    <row r="69" spans="1:8">
      <c r="A69" s="53"/>
      <c r="B69" s="34" t="s">
        <v>57</v>
      </c>
      <c r="C69" s="54"/>
      <c r="D69" s="276"/>
      <c r="E69" s="277"/>
      <c r="F69" s="55"/>
      <c r="G69" s="277"/>
      <c r="H69" s="55"/>
    </row>
    <row r="70" spans="1:8">
      <c r="A70" s="53"/>
      <c r="B70" s="34" t="s">
        <v>950</v>
      </c>
      <c r="C70" s="54"/>
      <c r="D70" s="276"/>
      <c r="E70" s="277"/>
      <c r="F70" s="55"/>
      <c r="G70" s="277"/>
      <c r="H70" s="55"/>
    </row>
    <row r="71" spans="1:8">
      <c r="A71" s="53"/>
      <c r="B71" s="333" t="s">
        <v>1135</v>
      </c>
      <c r="C71" s="54"/>
      <c r="D71" s="276"/>
      <c r="E71" s="277"/>
      <c r="F71" s="55"/>
      <c r="G71" s="277"/>
      <c r="H71" s="55"/>
    </row>
    <row r="72" spans="1:8">
      <c r="A72" s="53"/>
      <c r="B72" s="333" t="s">
        <v>1137</v>
      </c>
      <c r="C72" s="54"/>
      <c r="D72" s="276"/>
      <c r="E72" s="277"/>
      <c r="F72" s="55"/>
      <c r="G72" s="277"/>
      <c r="H72" s="55"/>
    </row>
    <row r="73" spans="1:8">
      <c r="A73" s="53"/>
      <c r="B73" s="333" t="s">
        <v>1138</v>
      </c>
      <c r="C73" s="54"/>
      <c r="D73" s="276"/>
      <c r="E73" s="277"/>
      <c r="F73" s="55"/>
      <c r="G73" s="277"/>
      <c r="H73" s="55"/>
    </row>
    <row r="74" spans="1:8">
      <c r="A74" s="53"/>
      <c r="B74" s="34" t="s">
        <v>58</v>
      </c>
      <c r="C74" s="54"/>
      <c r="D74" s="276"/>
      <c r="E74" s="277"/>
      <c r="F74" s="55"/>
      <c r="G74" s="277"/>
      <c r="H74" s="55"/>
    </row>
    <row r="75" spans="1:8">
      <c r="A75" s="53"/>
      <c r="B75" s="34" t="s">
        <v>59</v>
      </c>
      <c r="C75" s="54"/>
      <c r="D75" s="276"/>
      <c r="E75" s="277"/>
      <c r="F75" s="55"/>
      <c r="G75" s="277"/>
      <c r="H75" s="55"/>
    </row>
    <row r="76" spans="1:8">
      <c r="A76" s="53"/>
      <c r="B76" s="34" t="s">
        <v>60</v>
      </c>
      <c r="C76" s="54"/>
      <c r="D76" s="276"/>
      <c r="E76" s="277"/>
      <c r="F76" s="55"/>
      <c r="G76" s="277"/>
      <c r="H76" s="55"/>
    </row>
    <row r="77" spans="1:8">
      <c r="A77" s="53"/>
      <c r="B77" s="34" t="s">
        <v>1113</v>
      </c>
      <c r="C77" s="54"/>
      <c r="D77" s="276"/>
      <c r="E77" s="277"/>
      <c r="F77" s="55"/>
      <c r="G77" s="277"/>
      <c r="H77" s="55"/>
    </row>
    <row r="78" spans="1:8">
      <c r="A78" s="53"/>
      <c r="B78" s="34" t="s">
        <v>61</v>
      </c>
      <c r="C78" s="54"/>
      <c r="D78" s="276"/>
      <c r="E78" s="277"/>
      <c r="F78" s="55"/>
      <c r="G78" s="277"/>
      <c r="H78" s="55"/>
    </row>
    <row r="79" spans="1:8">
      <c r="A79" s="53"/>
      <c r="B79" s="34" t="s">
        <v>62</v>
      </c>
      <c r="C79" s="54"/>
      <c r="D79" s="276"/>
      <c r="E79" s="277"/>
      <c r="F79" s="55"/>
      <c r="G79" s="277"/>
      <c r="H79" s="55"/>
    </row>
    <row r="80" spans="1:8">
      <c r="A80" s="53"/>
      <c r="B80" s="330" t="s">
        <v>63</v>
      </c>
      <c r="C80" s="54"/>
      <c r="D80" s="276"/>
      <c r="E80" s="277"/>
      <c r="F80" s="55"/>
      <c r="G80" s="277"/>
      <c r="H80" s="55"/>
    </row>
    <row r="81" spans="1:8">
      <c r="A81" s="53"/>
      <c r="B81" s="330" t="s">
        <v>64</v>
      </c>
      <c r="C81" s="54"/>
      <c r="D81" s="276"/>
      <c r="E81" s="277"/>
      <c r="F81" s="55"/>
      <c r="G81" s="277"/>
      <c r="H81" s="55"/>
    </row>
    <row r="82" spans="1:8">
      <c r="A82" s="53"/>
      <c r="B82" s="330" t="s">
        <v>65</v>
      </c>
      <c r="C82" s="54"/>
      <c r="D82" s="276"/>
      <c r="E82" s="277"/>
      <c r="F82" s="55"/>
      <c r="G82" s="277"/>
      <c r="H82" s="55"/>
    </row>
    <row r="83" spans="1:8">
      <c r="A83" s="53"/>
      <c r="B83" s="333" t="s">
        <v>1104</v>
      </c>
      <c r="C83" s="54"/>
      <c r="D83" s="276"/>
      <c r="E83" s="277"/>
      <c r="F83" s="55"/>
      <c r="G83" s="277"/>
      <c r="H83" s="55"/>
    </row>
    <row r="84" spans="1:8">
      <c r="A84" s="53"/>
      <c r="B84" s="333" t="s">
        <v>1102</v>
      </c>
      <c r="C84" s="54"/>
      <c r="D84" s="276"/>
      <c r="E84" s="277"/>
      <c r="F84" s="55"/>
      <c r="G84" s="277"/>
      <c r="H84" s="55"/>
    </row>
    <row r="85" spans="1:8">
      <c r="A85" s="53"/>
      <c r="B85" s="333" t="s">
        <v>1105</v>
      </c>
      <c r="C85" s="54"/>
      <c r="D85" s="276"/>
      <c r="E85" s="277"/>
      <c r="F85" s="55"/>
      <c r="G85" s="277"/>
      <c r="H85" s="55"/>
    </row>
    <row r="86" spans="1:8">
      <c r="A86" s="53"/>
      <c r="B86" s="333" t="s">
        <v>1103</v>
      </c>
      <c r="C86" s="54"/>
      <c r="D86" s="276"/>
      <c r="E86" s="277"/>
      <c r="F86" s="55"/>
      <c r="G86" s="277"/>
      <c r="H86" s="55"/>
    </row>
    <row r="87" spans="1:8">
      <c r="A87" s="53"/>
      <c r="B87" s="333" t="s">
        <v>1106</v>
      </c>
      <c r="C87" s="54"/>
      <c r="D87" s="276"/>
      <c r="E87" s="277"/>
      <c r="F87" s="55"/>
      <c r="G87" s="277"/>
      <c r="H87" s="55"/>
    </row>
    <row r="88" spans="1:8">
      <c r="A88" s="53"/>
      <c r="B88" s="333" t="s">
        <v>1136</v>
      </c>
      <c r="C88" s="54"/>
      <c r="D88" s="332"/>
      <c r="E88" s="277"/>
      <c r="F88" s="55"/>
      <c r="G88" s="277"/>
      <c r="H88" s="55"/>
    </row>
    <row r="89" spans="1:8">
      <c r="A89" s="53"/>
      <c r="B89" s="334" t="s">
        <v>1107</v>
      </c>
      <c r="C89" s="54"/>
      <c r="D89" s="276"/>
      <c r="E89" s="277"/>
      <c r="F89" s="55"/>
      <c r="G89" s="277"/>
      <c r="H89" s="55"/>
    </row>
    <row r="90" spans="1:8">
      <c r="A90" s="53"/>
      <c r="B90" s="333" t="s">
        <v>1132</v>
      </c>
      <c r="C90" s="54"/>
      <c r="D90" s="276"/>
      <c r="E90" s="277"/>
      <c r="F90" s="55"/>
      <c r="G90" s="277"/>
      <c r="H90" s="55"/>
    </row>
    <row r="91" spans="1:8">
      <c r="A91" s="53"/>
      <c r="B91" s="117" t="s">
        <v>66</v>
      </c>
      <c r="C91" s="54"/>
      <c r="D91" s="276"/>
      <c r="E91" s="277"/>
      <c r="F91" s="55"/>
      <c r="G91" s="277"/>
      <c r="H91" s="55"/>
    </row>
    <row r="92" spans="1:8">
      <c r="A92" s="53"/>
      <c r="B92" s="34" t="s">
        <v>67</v>
      </c>
      <c r="C92" s="54"/>
      <c r="D92" s="276"/>
      <c r="E92" s="277"/>
      <c r="F92" s="55"/>
      <c r="G92" s="277"/>
      <c r="H92" s="55"/>
    </row>
    <row r="93" spans="1:8">
      <c r="A93" s="53"/>
      <c r="B93" s="34" t="s">
        <v>1139</v>
      </c>
      <c r="C93" s="54"/>
      <c r="D93" s="276"/>
      <c r="E93" s="277"/>
      <c r="F93" s="55"/>
      <c r="G93" s="277"/>
      <c r="H93" s="55"/>
    </row>
    <row r="94" spans="1:8">
      <c r="A94" s="53"/>
      <c r="B94" s="330" t="s">
        <v>68</v>
      </c>
      <c r="C94" s="54"/>
      <c r="D94" s="276"/>
      <c r="E94" s="277"/>
      <c r="F94" s="55"/>
      <c r="G94" s="277"/>
      <c r="H94" s="55"/>
    </row>
    <row r="95" spans="1:8">
      <c r="A95" s="53"/>
      <c r="B95" s="330" t="s">
        <v>1110</v>
      </c>
      <c r="C95" s="54"/>
      <c r="D95" s="276"/>
      <c r="E95" s="277"/>
      <c r="F95" s="55"/>
      <c r="G95" s="277"/>
      <c r="H95" s="55"/>
    </row>
    <row r="96" spans="1:8">
      <c r="A96" s="53"/>
      <c r="B96" s="333" t="s">
        <v>1130</v>
      </c>
      <c r="C96" s="54"/>
      <c r="D96" s="276"/>
      <c r="E96" s="277"/>
      <c r="F96" s="55"/>
      <c r="G96" s="277"/>
      <c r="H96" s="55"/>
    </row>
    <row r="97" spans="1:9">
      <c r="A97" s="53"/>
      <c r="B97" s="333" t="s">
        <v>1131</v>
      </c>
      <c r="C97" s="54"/>
      <c r="D97" s="276"/>
      <c r="E97" s="277"/>
      <c r="F97" s="55"/>
      <c r="G97" s="277"/>
      <c r="H97" s="55"/>
    </row>
    <row r="98" spans="1:9">
      <c r="A98" s="53"/>
      <c r="B98" s="330" t="s">
        <v>1111</v>
      </c>
      <c r="C98" s="54"/>
      <c r="D98" s="276"/>
      <c r="E98" s="277"/>
      <c r="F98" s="55"/>
      <c r="G98" s="277"/>
      <c r="H98" s="55"/>
    </row>
    <row r="99" spans="1:9">
      <c r="A99" s="53"/>
      <c r="B99" s="34" t="s">
        <v>69</v>
      </c>
      <c r="C99" s="54"/>
      <c r="D99" s="276"/>
      <c r="E99" s="277"/>
      <c r="F99" s="55"/>
      <c r="G99" s="277"/>
      <c r="H99" s="55"/>
    </row>
    <row r="100" spans="1:9">
      <c r="A100" s="56"/>
      <c r="B100" s="23"/>
      <c r="C100" s="57"/>
      <c r="D100" s="278"/>
      <c r="E100" s="279"/>
      <c r="F100" s="58"/>
      <c r="G100" s="279"/>
      <c r="H100" s="58"/>
    </row>
    <row r="101" spans="1:9">
      <c r="A101" s="47" t="s">
        <v>70</v>
      </c>
      <c r="B101" s="48" t="s">
        <v>71</v>
      </c>
      <c r="C101" s="16">
        <v>1</v>
      </c>
      <c r="D101" s="272"/>
      <c r="E101" s="273">
        <v>0</v>
      </c>
      <c r="F101" s="49">
        <f>+C101*E101</f>
        <v>0</v>
      </c>
      <c r="G101" s="273">
        <v>0</v>
      </c>
      <c r="H101" s="49">
        <f>G101*C101*3</f>
        <v>0</v>
      </c>
      <c r="I101" s="142"/>
    </row>
    <row r="102" spans="1:9">
      <c r="A102" s="59"/>
      <c r="B102" s="60" t="s">
        <v>13</v>
      </c>
      <c r="C102" s="29"/>
      <c r="D102" s="280"/>
      <c r="E102" s="281"/>
      <c r="F102" s="62"/>
      <c r="G102" s="281"/>
      <c r="H102" s="62"/>
    </row>
    <row r="103" spans="1:9">
      <c r="A103" s="63"/>
      <c r="B103" s="34" t="s">
        <v>72</v>
      </c>
      <c r="C103" s="35">
        <v>1</v>
      </c>
      <c r="D103" s="282"/>
      <c r="E103" s="283"/>
      <c r="F103" s="65"/>
      <c r="G103" s="283"/>
      <c r="H103" s="65"/>
    </row>
    <row r="104" spans="1:9">
      <c r="A104" s="63"/>
      <c r="B104" s="34" t="s">
        <v>14</v>
      </c>
      <c r="C104" s="35"/>
      <c r="D104" s="282"/>
      <c r="E104" s="283"/>
      <c r="F104" s="65"/>
      <c r="G104" s="283"/>
      <c r="H104" s="65"/>
    </row>
    <row r="105" spans="1:9">
      <c r="A105" s="66" t="s">
        <v>9</v>
      </c>
      <c r="B105" s="34" t="s">
        <v>1140</v>
      </c>
      <c r="C105" s="67"/>
      <c r="D105" s="282"/>
      <c r="E105" s="283"/>
      <c r="F105" s="65"/>
      <c r="G105" s="283"/>
      <c r="H105" s="65"/>
    </row>
    <row r="106" spans="1:9">
      <c r="A106" s="68"/>
      <c r="B106" s="34" t="s">
        <v>1109</v>
      </c>
      <c r="C106" s="67"/>
      <c r="D106" s="282"/>
      <c r="E106" s="283"/>
      <c r="F106" s="65"/>
      <c r="G106" s="283"/>
      <c r="H106" s="65"/>
    </row>
    <row r="107" spans="1:9">
      <c r="A107" s="68"/>
      <c r="B107" s="34" t="s">
        <v>73</v>
      </c>
      <c r="C107" s="67"/>
      <c r="D107" s="282"/>
      <c r="E107" s="283"/>
      <c r="F107" s="65"/>
      <c r="G107" s="283"/>
      <c r="H107" s="65"/>
    </row>
    <row r="108" spans="1:9">
      <c r="A108" s="68"/>
      <c r="B108" s="34" t="s">
        <v>74</v>
      </c>
      <c r="C108" s="67"/>
      <c r="D108" s="282"/>
      <c r="E108" s="283"/>
      <c r="F108" s="65"/>
      <c r="G108" s="283"/>
      <c r="H108" s="65"/>
    </row>
    <row r="109" spans="1:9">
      <c r="A109" s="68"/>
      <c r="B109" s="34" t="s">
        <v>75</v>
      </c>
      <c r="C109" s="67"/>
      <c r="D109" s="282"/>
      <c r="E109" s="283"/>
      <c r="F109" s="65"/>
      <c r="G109" s="283"/>
      <c r="H109" s="65"/>
    </row>
    <row r="110" spans="1:9">
      <c r="A110" s="68"/>
      <c r="B110" s="34" t="s">
        <v>76</v>
      </c>
      <c r="C110" s="67"/>
      <c r="D110" s="282"/>
      <c r="E110" s="283"/>
      <c r="F110" s="65"/>
      <c r="G110" s="283"/>
      <c r="H110" s="65"/>
    </row>
    <row r="111" spans="1:9">
      <c r="A111" s="68"/>
      <c r="B111" s="34" t="s">
        <v>77</v>
      </c>
      <c r="C111" s="67"/>
      <c r="D111" s="282"/>
      <c r="E111" s="283"/>
      <c r="F111" s="65"/>
      <c r="G111" s="283"/>
      <c r="H111" s="65"/>
    </row>
    <row r="112" spans="1:9">
      <c r="A112" s="68"/>
      <c r="B112" s="34" t="s">
        <v>78</v>
      </c>
      <c r="C112" s="67"/>
      <c r="D112" s="282"/>
      <c r="E112" s="283"/>
      <c r="F112" s="65"/>
      <c r="G112" s="283"/>
      <c r="H112" s="65"/>
    </row>
    <row r="113" spans="1:8">
      <c r="A113" s="68"/>
      <c r="B113" s="34" t="s">
        <v>79</v>
      </c>
      <c r="C113" s="67"/>
      <c r="D113" s="282"/>
      <c r="E113" s="283"/>
      <c r="F113" s="65"/>
      <c r="G113" s="283"/>
      <c r="H113" s="65"/>
    </row>
    <row r="114" spans="1:8">
      <c r="A114" s="68"/>
      <c r="B114" s="34" t="s">
        <v>80</v>
      </c>
      <c r="C114" s="67"/>
      <c r="D114" s="282"/>
      <c r="E114" s="283"/>
      <c r="F114" s="65"/>
      <c r="G114" s="283"/>
      <c r="H114" s="65"/>
    </row>
    <row r="115" spans="1:8">
      <c r="A115" s="68"/>
      <c r="B115" s="34" t="s">
        <v>1141</v>
      </c>
      <c r="C115" s="67"/>
      <c r="D115" s="282"/>
      <c r="E115" s="283"/>
      <c r="F115" s="65"/>
      <c r="G115" s="283"/>
      <c r="H115" s="65"/>
    </row>
    <row r="116" spans="1:8">
      <c r="A116" s="68"/>
      <c r="B116" s="34" t="s">
        <v>81</v>
      </c>
      <c r="C116" s="67"/>
      <c r="D116" s="282"/>
      <c r="E116" s="283"/>
      <c r="F116" s="65"/>
      <c r="G116" s="283"/>
      <c r="H116" s="65"/>
    </row>
    <row r="117" spans="1:8">
      <c r="A117" s="68"/>
      <c r="B117" s="34" t="s">
        <v>82</v>
      </c>
      <c r="C117" s="67"/>
      <c r="D117" s="282"/>
      <c r="E117" s="283"/>
      <c r="F117" s="65"/>
      <c r="G117" s="283"/>
      <c r="H117" s="65"/>
    </row>
    <row r="118" spans="1:8">
      <c r="A118" s="68"/>
      <c r="B118" s="34" t="s">
        <v>1142</v>
      </c>
      <c r="C118" s="67"/>
      <c r="D118" s="282"/>
      <c r="E118" s="283"/>
      <c r="F118" s="65"/>
      <c r="G118" s="283"/>
      <c r="H118" s="65"/>
    </row>
    <row r="119" spans="1:8">
      <c r="A119" s="68"/>
      <c r="B119" s="34" t="s">
        <v>83</v>
      </c>
      <c r="C119" s="67"/>
      <c r="D119" s="282"/>
      <c r="E119" s="283"/>
      <c r="F119" s="65"/>
      <c r="G119" s="283"/>
      <c r="H119" s="65"/>
    </row>
    <row r="120" spans="1:8">
      <c r="A120" s="68"/>
      <c r="B120" s="34" t="s">
        <v>84</v>
      </c>
      <c r="C120" s="67"/>
      <c r="D120" s="282"/>
      <c r="E120" s="283"/>
      <c r="F120" s="65"/>
      <c r="G120" s="283"/>
      <c r="H120" s="65"/>
    </row>
    <row r="121" spans="1:8">
      <c r="A121" s="68"/>
      <c r="B121" s="34" t="s">
        <v>85</v>
      </c>
      <c r="C121" s="67"/>
      <c r="D121" s="282"/>
      <c r="E121" s="283"/>
      <c r="F121" s="65"/>
      <c r="G121" s="283"/>
      <c r="H121" s="65"/>
    </row>
    <row r="122" spans="1:8">
      <c r="A122" s="68"/>
      <c r="B122" s="333" t="s">
        <v>1143</v>
      </c>
      <c r="C122" s="67"/>
      <c r="D122" s="282"/>
      <c r="E122" s="283"/>
      <c r="F122" s="65"/>
      <c r="G122" s="283"/>
      <c r="H122" s="65"/>
    </row>
    <row r="123" spans="1:8">
      <c r="A123" s="68"/>
      <c r="B123" s="335" t="s">
        <v>1145</v>
      </c>
      <c r="C123" s="67"/>
      <c r="D123" s="282"/>
      <c r="E123" s="283"/>
      <c r="F123" s="65"/>
      <c r="G123" s="283"/>
      <c r="H123" s="65"/>
    </row>
    <row r="124" spans="1:8">
      <c r="A124" s="68"/>
      <c r="B124" s="335" t="s">
        <v>1144</v>
      </c>
      <c r="C124" s="67"/>
      <c r="D124" s="282"/>
      <c r="E124" s="283"/>
      <c r="F124" s="65"/>
      <c r="G124" s="283"/>
      <c r="H124" s="65"/>
    </row>
    <row r="125" spans="1:8">
      <c r="A125" s="68"/>
      <c r="B125" s="34" t="s">
        <v>86</v>
      </c>
      <c r="C125" s="67"/>
      <c r="D125" s="282"/>
      <c r="E125" s="283"/>
      <c r="F125" s="65"/>
      <c r="G125" s="283"/>
      <c r="H125" s="65"/>
    </row>
    <row r="126" spans="1:8">
      <c r="A126" s="68"/>
      <c r="B126" s="34" t="s">
        <v>951</v>
      </c>
      <c r="C126" s="67"/>
      <c r="D126" s="282"/>
      <c r="E126" s="283"/>
      <c r="F126" s="65"/>
      <c r="G126" s="283"/>
      <c r="H126" s="65"/>
    </row>
    <row r="127" spans="1:8">
      <c r="A127" s="68"/>
      <c r="B127" s="34" t="s">
        <v>952</v>
      </c>
      <c r="C127" s="67"/>
      <c r="D127" s="282"/>
      <c r="E127" s="283"/>
      <c r="F127" s="65"/>
      <c r="G127" s="283"/>
      <c r="H127" s="65"/>
    </row>
    <row r="128" spans="1:8">
      <c r="A128" s="68"/>
      <c r="B128" s="35" t="s">
        <v>87</v>
      </c>
      <c r="C128" s="67"/>
      <c r="D128" s="282"/>
      <c r="E128" s="283"/>
      <c r="F128" s="65"/>
      <c r="G128" s="283"/>
      <c r="H128" s="65"/>
    </row>
    <row r="129" spans="1:8">
      <c r="A129" s="68"/>
      <c r="B129" s="35" t="s">
        <v>88</v>
      </c>
      <c r="C129" s="67"/>
      <c r="D129" s="282"/>
      <c r="E129" s="283"/>
      <c r="F129" s="65"/>
      <c r="G129" s="283"/>
      <c r="H129" s="65"/>
    </row>
    <row r="130" spans="1:8">
      <c r="A130" s="68"/>
      <c r="B130" s="35" t="s">
        <v>89</v>
      </c>
      <c r="C130" s="67"/>
      <c r="D130" s="282"/>
      <c r="E130" s="283"/>
      <c r="F130" s="65"/>
      <c r="G130" s="283"/>
      <c r="H130" s="65"/>
    </row>
    <row r="131" spans="1:8">
      <c r="A131" s="68"/>
      <c r="B131" s="333" t="s">
        <v>1193</v>
      </c>
      <c r="C131" s="67"/>
      <c r="D131" s="282"/>
      <c r="E131" s="283"/>
      <c r="F131" s="65"/>
      <c r="G131" s="283"/>
      <c r="H131" s="65"/>
    </row>
    <row r="132" spans="1:8">
      <c r="A132" s="68"/>
      <c r="B132" s="333" t="s">
        <v>1194</v>
      </c>
      <c r="C132" s="67"/>
      <c r="D132" s="282"/>
      <c r="E132" s="283"/>
      <c r="F132" s="65"/>
      <c r="G132" s="283"/>
      <c r="H132" s="65"/>
    </row>
    <row r="133" spans="1:8">
      <c r="A133" s="68"/>
      <c r="B133" s="333" t="s">
        <v>1195</v>
      </c>
      <c r="C133" s="67"/>
      <c r="D133" s="282"/>
      <c r="E133" s="283"/>
      <c r="F133" s="65"/>
      <c r="G133" s="283"/>
      <c r="H133" s="65"/>
    </row>
    <row r="134" spans="1:8">
      <c r="A134" s="68"/>
      <c r="B134" s="34" t="s">
        <v>90</v>
      </c>
      <c r="C134" s="67"/>
      <c r="D134" s="282"/>
      <c r="E134" s="283"/>
      <c r="F134" s="65"/>
      <c r="G134" s="283"/>
      <c r="H134" s="65"/>
    </row>
    <row r="135" spans="1:8">
      <c r="A135" s="68"/>
      <c r="B135" s="34" t="s">
        <v>91</v>
      </c>
      <c r="C135" s="67"/>
      <c r="D135" s="282"/>
      <c r="E135" s="283"/>
      <c r="F135" s="65"/>
      <c r="G135" s="283"/>
      <c r="H135" s="65"/>
    </row>
    <row r="136" spans="1:8">
      <c r="A136" s="68"/>
      <c r="B136" s="34" t="s">
        <v>92</v>
      </c>
      <c r="C136" s="67"/>
      <c r="D136" s="282"/>
      <c r="E136" s="283"/>
      <c r="F136" s="65"/>
      <c r="G136" s="283"/>
      <c r="H136" s="65"/>
    </row>
    <row r="137" spans="1:8">
      <c r="A137" s="68"/>
      <c r="B137" s="34" t="s">
        <v>953</v>
      </c>
      <c r="C137" s="67"/>
      <c r="D137" s="282"/>
      <c r="E137" s="283"/>
      <c r="F137" s="65"/>
      <c r="G137" s="283"/>
      <c r="H137" s="65"/>
    </row>
    <row r="138" spans="1:8">
      <c r="A138" s="68"/>
      <c r="B138" s="35" t="s">
        <v>93</v>
      </c>
      <c r="C138" s="67"/>
      <c r="D138" s="282"/>
      <c r="E138" s="283"/>
      <c r="F138" s="65"/>
      <c r="G138" s="283"/>
      <c r="H138" s="65"/>
    </row>
    <row r="139" spans="1:8">
      <c r="A139" s="68"/>
      <c r="B139" s="35" t="s">
        <v>94</v>
      </c>
      <c r="C139" s="67"/>
      <c r="D139" s="282"/>
      <c r="E139" s="283"/>
      <c r="F139" s="65"/>
      <c r="G139" s="283"/>
      <c r="H139" s="65"/>
    </row>
    <row r="140" spans="1:8">
      <c r="A140" s="68"/>
      <c r="B140" s="34" t="s">
        <v>95</v>
      </c>
      <c r="C140" s="67"/>
      <c r="D140" s="282"/>
      <c r="E140" s="283"/>
      <c r="F140" s="65"/>
      <c r="G140" s="283"/>
      <c r="H140" s="65"/>
    </row>
    <row r="141" spans="1:8">
      <c r="A141" s="68"/>
      <c r="B141" s="35" t="s">
        <v>96</v>
      </c>
      <c r="C141" s="67"/>
      <c r="D141" s="282"/>
      <c r="E141" s="283"/>
      <c r="F141" s="65"/>
      <c r="G141" s="283"/>
      <c r="H141" s="65"/>
    </row>
    <row r="142" spans="1:8">
      <c r="A142" s="68"/>
      <c r="B142" s="34" t="s">
        <v>97</v>
      </c>
      <c r="C142" s="67"/>
      <c r="D142" s="282"/>
      <c r="E142" s="283"/>
      <c r="F142" s="65"/>
      <c r="G142" s="283"/>
      <c r="H142" s="65"/>
    </row>
    <row r="143" spans="1:8">
      <c r="A143" s="68"/>
      <c r="B143" s="35" t="s">
        <v>98</v>
      </c>
      <c r="C143" s="67"/>
      <c r="D143" s="282"/>
      <c r="E143" s="283"/>
      <c r="F143" s="65"/>
      <c r="G143" s="283"/>
      <c r="H143" s="65"/>
    </row>
    <row r="144" spans="1:8">
      <c r="A144" s="68"/>
      <c r="B144" s="333" t="s">
        <v>1146</v>
      </c>
      <c r="C144" s="67"/>
      <c r="D144" s="282"/>
      <c r="E144" s="283"/>
      <c r="F144" s="65"/>
      <c r="G144" s="283"/>
      <c r="H144" s="65"/>
    </row>
    <row r="145" spans="1:8">
      <c r="A145" s="68"/>
      <c r="B145" s="330" t="s">
        <v>1147</v>
      </c>
      <c r="C145" s="67"/>
      <c r="D145" s="282"/>
      <c r="E145" s="283"/>
      <c r="F145" s="65"/>
      <c r="G145" s="283"/>
      <c r="H145" s="65"/>
    </row>
    <row r="146" spans="1:8">
      <c r="A146" s="68"/>
      <c r="B146" s="333" t="s">
        <v>1148</v>
      </c>
      <c r="C146" s="67"/>
      <c r="D146" s="282"/>
      <c r="E146" s="283"/>
      <c r="F146" s="65"/>
      <c r="G146" s="283"/>
      <c r="H146" s="65"/>
    </row>
    <row r="147" spans="1:8">
      <c r="A147" s="68"/>
      <c r="B147" s="34" t="s">
        <v>99</v>
      </c>
      <c r="C147" s="67"/>
      <c r="D147" s="282"/>
      <c r="E147" s="283"/>
      <c r="F147" s="65"/>
      <c r="G147" s="283"/>
      <c r="H147" s="65"/>
    </row>
    <row r="148" spans="1:8">
      <c r="A148" s="68"/>
      <c r="B148" s="35" t="s">
        <v>100</v>
      </c>
      <c r="C148" s="67"/>
      <c r="D148" s="282"/>
      <c r="E148" s="283"/>
      <c r="F148" s="65"/>
      <c r="G148" s="283"/>
      <c r="H148" s="65"/>
    </row>
    <row r="149" spans="1:8">
      <c r="A149" s="68"/>
      <c r="B149" s="330" t="s">
        <v>1128</v>
      </c>
      <c r="C149" s="67"/>
      <c r="D149" s="282"/>
      <c r="E149" s="283"/>
      <c r="F149" s="65"/>
      <c r="G149" s="283"/>
      <c r="H149" s="65"/>
    </row>
    <row r="150" spans="1:8">
      <c r="A150" s="68"/>
      <c r="B150" s="336" t="s">
        <v>1129</v>
      </c>
      <c r="C150" s="67"/>
      <c r="D150" s="282"/>
      <c r="E150" s="283"/>
      <c r="F150" s="65"/>
      <c r="G150" s="283"/>
      <c r="H150" s="65"/>
    </row>
    <row r="151" spans="1:8">
      <c r="A151" s="68"/>
      <c r="B151" s="333" t="s">
        <v>1125</v>
      </c>
      <c r="C151" s="67"/>
      <c r="D151" s="282"/>
      <c r="E151" s="283"/>
      <c r="F151" s="65"/>
      <c r="G151" s="283"/>
      <c r="H151" s="65"/>
    </row>
    <row r="152" spans="1:8">
      <c r="A152" s="68"/>
      <c r="B152" s="335" t="s">
        <v>1126</v>
      </c>
      <c r="C152" s="67"/>
      <c r="D152" s="282"/>
      <c r="E152" s="283"/>
      <c r="F152" s="65"/>
      <c r="G152" s="283"/>
      <c r="H152" s="65"/>
    </row>
    <row r="153" spans="1:8">
      <c r="A153" s="68"/>
      <c r="B153" s="335" t="s">
        <v>1127</v>
      </c>
      <c r="C153" s="67"/>
      <c r="D153" s="282"/>
      <c r="E153" s="283"/>
      <c r="F153" s="65"/>
      <c r="G153" s="283"/>
      <c r="H153" s="65"/>
    </row>
    <row r="154" spans="1:8">
      <c r="A154" s="68"/>
      <c r="B154" s="34" t="s">
        <v>101</v>
      </c>
      <c r="C154" s="67"/>
      <c r="D154" s="282"/>
      <c r="E154" s="283"/>
      <c r="F154" s="65"/>
      <c r="G154" s="283"/>
      <c r="H154" s="65"/>
    </row>
    <row r="155" spans="1:8">
      <c r="A155" s="68"/>
      <c r="B155" s="34" t="s">
        <v>1149</v>
      </c>
      <c r="C155" s="67"/>
      <c r="D155" s="282"/>
      <c r="E155" s="283"/>
      <c r="F155" s="65"/>
      <c r="G155" s="283"/>
      <c r="H155" s="65"/>
    </row>
    <row r="156" spans="1:8">
      <c r="A156" s="68"/>
      <c r="B156" s="34" t="s">
        <v>1114</v>
      </c>
      <c r="C156" s="67"/>
      <c r="D156" s="282"/>
      <c r="E156" s="283"/>
      <c r="F156" s="65"/>
      <c r="G156" s="283"/>
      <c r="H156" s="65"/>
    </row>
    <row r="157" spans="1:8">
      <c r="A157" s="68"/>
      <c r="B157" s="34" t="s">
        <v>1115</v>
      </c>
      <c r="C157" s="67"/>
      <c r="D157" s="282"/>
      <c r="E157" s="283"/>
      <c r="F157" s="65"/>
      <c r="G157" s="283"/>
      <c r="H157" s="65"/>
    </row>
    <row r="158" spans="1:8">
      <c r="A158" s="68"/>
      <c r="B158" s="34" t="s">
        <v>954</v>
      </c>
      <c r="C158" s="67"/>
      <c r="D158" s="282"/>
      <c r="E158" s="283"/>
      <c r="F158" s="65"/>
      <c r="G158" s="283"/>
      <c r="H158" s="65"/>
    </row>
    <row r="159" spans="1:8">
      <c r="A159" s="68"/>
      <c r="B159" s="34" t="s">
        <v>955</v>
      </c>
      <c r="C159" s="67"/>
      <c r="D159" s="282"/>
      <c r="E159" s="283"/>
      <c r="F159" s="65"/>
      <c r="G159" s="283"/>
      <c r="H159" s="65"/>
    </row>
    <row r="160" spans="1:8">
      <c r="A160" s="68"/>
      <c r="B160" s="34" t="s">
        <v>102</v>
      </c>
      <c r="C160" s="67"/>
      <c r="D160" s="282"/>
      <c r="E160" s="283"/>
      <c r="F160" s="65"/>
      <c r="G160" s="283"/>
      <c r="H160" s="65"/>
    </row>
    <row r="161" spans="1:8">
      <c r="A161" s="68"/>
      <c r="B161" s="34" t="s">
        <v>103</v>
      </c>
      <c r="C161" s="67"/>
      <c r="D161" s="282"/>
      <c r="E161" s="283"/>
      <c r="F161" s="65"/>
      <c r="G161" s="283"/>
      <c r="H161" s="65"/>
    </row>
    <row r="162" spans="1:8">
      <c r="A162" s="68"/>
      <c r="B162" s="34" t="s">
        <v>104</v>
      </c>
      <c r="C162" s="67"/>
      <c r="D162" s="282"/>
      <c r="E162" s="283"/>
      <c r="F162" s="65"/>
      <c r="G162" s="283"/>
      <c r="H162" s="65"/>
    </row>
    <row r="163" spans="1:8">
      <c r="A163" s="68"/>
      <c r="B163" s="34" t="s">
        <v>105</v>
      </c>
      <c r="C163" s="67"/>
      <c r="D163" s="282"/>
      <c r="E163" s="283"/>
      <c r="F163" s="65"/>
      <c r="G163" s="283"/>
      <c r="H163" s="65"/>
    </row>
    <row r="164" spans="1:8">
      <c r="A164" s="68"/>
      <c r="B164" s="34" t="s">
        <v>106</v>
      </c>
      <c r="C164" s="67"/>
      <c r="D164" s="282"/>
      <c r="E164" s="283"/>
      <c r="F164" s="65"/>
      <c r="G164" s="283"/>
      <c r="H164" s="65"/>
    </row>
    <row r="165" spans="1:8">
      <c r="A165" s="353"/>
      <c r="B165" s="34" t="s">
        <v>107</v>
      </c>
      <c r="C165" s="67"/>
      <c r="D165" s="331"/>
      <c r="E165" s="283"/>
      <c r="F165" s="65"/>
      <c r="G165" s="283"/>
      <c r="H165" s="65"/>
    </row>
    <row r="166" spans="1:8">
      <c r="A166" s="69" t="s">
        <v>10</v>
      </c>
      <c r="B166" s="34" t="s">
        <v>108</v>
      </c>
      <c r="C166" s="67"/>
      <c r="D166" s="282"/>
      <c r="E166" s="283"/>
      <c r="F166" s="65"/>
      <c r="G166" s="283"/>
      <c r="H166" s="65"/>
    </row>
    <row r="167" spans="1:8">
      <c r="A167" s="66" t="s">
        <v>11</v>
      </c>
      <c r="B167" s="34" t="s">
        <v>1112</v>
      </c>
      <c r="C167" s="67"/>
      <c r="D167" s="282"/>
      <c r="E167" s="283"/>
      <c r="F167" s="65"/>
      <c r="G167" s="283"/>
      <c r="H167" s="65"/>
    </row>
    <row r="168" spans="1:8">
      <c r="A168" s="66" t="s">
        <v>12</v>
      </c>
      <c r="B168" s="34" t="s">
        <v>23</v>
      </c>
      <c r="C168" s="67"/>
      <c r="D168" s="282"/>
      <c r="E168" s="283"/>
      <c r="F168" s="65"/>
      <c r="G168" s="283"/>
      <c r="H168" s="65"/>
    </row>
    <row r="169" spans="1:8">
      <c r="A169" s="68"/>
      <c r="B169" s="34" t="s">
        <v>67</v>
      </c>
      <c r="C169" s="67"/>
      <c r="D169" s="282"/>
      <c r="E169" s="283"/>
      <c r="F169" s="65"/>
      <c r="G169" s="283"/>
      <c r="H169" s="65"/>
    </row>
    <row r="170" spans="1:8">
      <c r="A170" s="68"/>
      <c r="B170" s="34" t="s">
        <v>1150</v>
      </c>
      <c r="C170" s="67"/>
      <c r="D170" s="282"/>
      <c r="E170" s="283"/>
      <c r="F170" s="65"/>
      <c r="G170" s="283"/>
      <c r="H170" s="65"/>
    </row>
    <row r="171" spans="1:8">
      <c r="A171" s="68"/>
      <c r="B171" s="330" t="s">
        <v>68</v>
      </c>
      <c r="C171" s="67"/>
      <c r="D171" s="282"/>
      <c r="E171" s="283"/>
      <c r="F171" s="65"/>
      <c r="G171" s="283"/>
      <c r="H171" s="65"/>
    </row>
    <row r="172" spans="1:8">
      <c r="A172" s="68"/>
      <c r="B172" s="330" t="s">
        <v>1110</v>
      </c>
      <c r="C172" s="67"/>
      <c r="D172" s="282"/>
      <c r="E172" s="283"/>
      <c r="F172" s="65"/>
      <c r="G172" s="283"/>
      <c r="H172" s="65"/>
    </row>
    <row r="173" spans="1:8">
      <c r="A173" s="68"/>
      <c r="B173" s="333" t="s">
        <v>1130</v>
      </c>
      <c r="C173" s="67"/>
      <c r="D173" s="282"/>
      <c r="E173" s="283"/>
      <c r="F173" s="65"/>
      <c r="G173" s="283"/>
      <c r="H173" s="65"/>
    </row>
    <row r="174" spans="1:8">
      <c r="A174" s="68"/>
      <c r="B174" s="333" t="s">
        <v>1131</v>
      </c>
      <c r="C174" s="67"/>
      <c r="D174" s="282"/>
      <c r="E174" s="283"/>
      <c r="F174" s="65"/>
      <c r="G174" s="283"/>
      <c r="H174" s="65"/>
    </row>
    <row r="175" spans="1:8">
      <c r="A175" s="68"/>
      <c r="B175" s="330" t="s">
        <v>1111</v>
      </c>
      <c r="C175" s="67"/>
      <c r="D175" s="282"/>
      <c r="E175" s="283"/>
      <c r="F175" s="65"/>
      <c r="G175" s="283"/>
      <c r="H175" s="65"/>
    </row>
    <row r="176" spans="1:8">
      <c r="A176" s="68"/>
      <c r="B176" s="34" t="s">
        <v>956</v>
      </c>
      <c r="C176" s="67"/>
      <c r="D176" s="282"/>
      <c r="E176" s="283"/>
      <c r="F176" s="65"/>
      <c r="G176" s="283"/>
      <c r="H176" s="65"/>
    </row>
    <row r="177" spans="1:11">
      <c r="A177" s="70"/>
      <c r="B177" s="20"/>
      <c r="C177" s="71"/>
      <c r="D177" s="284"/>
      <c r="E177" s="285"/>
      <c r="F177" s="73"/>
      <c r="G177" s="285"/>
      <c r="H177" s="73"/>
    </row>
    <row r="178" spans="1:11">
      <c r="A178" s="74" t="s">
        <v>109</v>
      </c>
      <c r="B178" s="75" t="s">
        <v>110</v>
      </c>
      <c r="C178" s="76"/>
      <c r="D178" s="272"/>
      <c r="E178" s="286"/>
      <c r="F178" s="49"/>
      <c r="G178" s="286"/>
      <c r="H178" s="49"/>
      <c r="J178" s="354"/>
    </row>
    <row r="179" spans="1:11">
      <c r="A179" s="74" t="s">
        <v>111</v>
      </c>
      <c r="B179" s="118" t="s">
        <v>112</v>
      </c>
      <c r="C179" s="48">
        <v>27</v>
      </c>
      <c r="D179" s="272"/>
      <c r="E179" s="273">
        <v>0</v>
      </c>
      <c r="F179" s="49">
        <f>+C179*E179</f>
        <v>0</v>
      </c>
      <c r="G179" s="273">
        <v>0</v>
      </c>
      <c r="H179" s="49">
        <f>G179*C179*3</f>
        <v>0</v>
      </c>
      <c r="K179" s="337"/>
    </row>
    <row r="180" spans="1:11">
      <c r="A180" s="77"/>
      <c r="B180" s="119" t="s">
        <v>15</v>
      </c>
      <c r="C180" s="60"/>
      <c r="D180" s="280"/>
      <c r="E180" s="281"/>
      <c r="F180" s="62"/>
      <c r="G180" s="281"/>
      <c r="H180" s="62"/>
    </row>
    <row r="181" spans="1:11">
      <c r="A181" s="68"/>
      <c r="B181" s="19" t="s">
        <v>113</v>
      </c>
      <c r="C181" s="35">
        <v>17</v>
      </c>
      <c r="D181" s="287"/>
      <c r="E181" s="283"/>
      <c r="F181" s="65"/>
      <c r="G181" s="283"/>
      <c r="H181" s="65"/>
    </row>
    <row r="182" spans="1:11">
      <c r="A182" s="68"/>
      <c r="B182" s="32" t="s">
        <v>20</v>
      </c>
      <c r="C182" s="35"/>
      <c r="D182" s="282"/>
      <c r="E182" s="283"/>
      <c r="F182" s="65"/>
      <c r="G182" s="283"/>
      <c r="H182" s="65"/>
    </row>
    <row r="183" spans="1:11">
      <c r="A183" s="68"/>
      <c r="B183" s="32" t="s">
        <v>114</v>
      </c>
      <c r="C183" s="35"/>
      <c r="D183" s="282"/>
      <c r="E183" s="283"/>
      <c r="F183" s="65"/>
      <c r="G183" s="283"/>
      <c r="H183" s="65"/>
    </row>
    <row r="184" spans="1:11">
      <c r="A184" s="68"/>
      <c r="B184" s="32" t="s">
        <v>21</v>
      </c>
      <c r="C184" s="35"/>
      <c r="D184" s="282"/>
      <c r="E184" s="283"/>
      <c r="F184" s="65"/>
      <c r="G184" s="283"/>
      <c r="H184" s="65"/>
    </row>
    <row r="185" spans="1:11">
      <c r="A185" s="68"/>
      <c r="B185" s="32" t="s">
        <v>115</v>
      </c>
      <c r="C185" s="35"/>
      <c r="D185" s="282"/>
      <c r="E185" s="283"/>
      <c r="F185" s="65"/>
      <c r="G185" s="283"/>
      <c r="H185" s="65"/>
    </row>
    <row r="186" spans="1:11">
      <c r="A186" s="68"/>
      <c r="B186" s="32" t="s">
        <v>22</v>
      </c>
      <c r="C186" s="35"/>
      <c r="D186" s="282"/>
      <c r="E186" s="283"/>
      <c r="F186" s="65"/>
      <c r="G186" s="283"/>
      <c r="H186" s="65"/>
    </row>
    <row r="187" spans="1:11">
      <c r="A187" s="68"/>
      <c r="B187" s="19" t="s">
        <v>116</v>
      </c>
      <c r="C187" s="35">
        <v>10</v>
      </c>
      <c r="D187" s="282"/>
      <c r="E187" s="283"/>
      <c r="F187" s="65"/>
      <c r="G187" s="283"/>
      <c r="H187" s="65"/>
    </row>
    <row r="188" spans="1:11">
      <c r="A188" s="68"/>
      <c r="B188" s="32" t="s">
        <v>117</v>
      </c>
      <c r="C188" s="35"/>
      <c r="D188" s="282"/>
      <c r="E188" s="283"/>
      <c r="F188" s="65"/>
      <c r="G188" s="283"/>
      <c r="H188" s="65"/>
    </row>
    <row r="189" spans="1:11">
      <c r="A189" s="68"/>
      <c r="B189" s="120" t="s">
        <v>118</v>
      </c>
      <c r="C189" s="35"/>
      <c r="D189" s="282"/>
      <c r="E189" s="283"/>
      <c r="F189" s="65"/>
      <c r="G189" s="283"/>
      <c r="H189" s="65"/>
    </row>
    <row r="190" spans="1:11">
      <c r="A190" s="78"/>
      <c r="B190" s="18" t="s">
        <v>119</v>
      </c>
      <c r="C190" s="79"/>
      <c r="D190" s="282"/>
      <c r="E190" s="283"/>
      <c r="F190" s="65"/>
      <c r="G190" s="283"/>
      <c r="H190" s="65"/>
    </row>
    <row r="191" spans="1:11">
      <c r="A191" s="80" t="s">
        <v>120</v>
      </c>
      <c r="B191" s="19" t="s">
        <v>121</v>
      </c>
      <c r="C191" s="79"/>
      <c r="D191" s="282"/>
      <c r="E191" s="283"/>
      <c r="F191" s="65"/>
      <c r="G191" s="283"/>
      <c r="H191" s="65"/>
    </row>
    <row r="192" spans="1:11">
      <c r="A192" s="80" t="s">
        <v>122</v>
      </c>
      <c r="B192" s="19" t="s">
        <v>123</v>
      </c>
      <c r="C192" s="79"/>
      <c r="D192" s="282"/>
      <c r="E192" s="283"/>
      <c r="F192" s="65"/>
      <c r="G192" s="283"/>
      <c r="H192" s="65"/>
    </row>
    <row r="193" spans="1:8">
      <c r="A193" s="81"/>
      <c r="B193" s="18" t="s">
        <v>124</v>
      </c>
      <c r="C193" s="79"/>
      <c r="D193" s="282"/>
      <c r="E193" s="283"/>
      <c r="F193" s="65"/>
      <c r="G193" s="283"/>
      <c r="H193" s="65"/>
    </row>
    <row r="194" spans="1:8">
      <c r="A194" s="81"/>
      <c r="B194" s="18" t="s">
        <v>125</v>
      </c>
      <c r="C194" s="79"/>
      <c r="D194" s="282"/>
      <c r="E194" s="283"/>
      <c r="F194" s="65"/>
      <c r="G194" s="283"/>
      <c r="H194" s="65"/>
    </row>
    <row r="195" spans="1:8">
      <c r="A195" s="81"/>
      <c r="B195" s="18" t="s">
        <v>126</v>
      </c>
      <c r="C195" s="79"/>
      <c r="D195" s="282"/>
      <c r="E195" s="283"/>
      <c r="F195" s="65"/>
      <c r="G195" s="283"/>
      <c r="H195" s="65"/>
    </row>
    <row r="196" spans="1:8">
      <c r="A196" s="80" t="s">
        <v>127</v>
      </c>
      <c r="B196" s="19" t="s">
        <v>128</v>
      </c>
      <c r="C196" s="79"/>
      <c r="D196" s="282"/>
      <c r="E196" s="283"/>
      <c r="F196" s="65"/>
      <c r="G196" s="283"/>
      <c r="H196" s="65"/>
    </row>
    <row r="197" spans="1:8">
      <c r="A197" s="81"/>
      <c r="B197" s="18" t="s">
        <v>124</v>
      </c>
      <c r="C197" s="79"/>
      <c r="D197" s="282"/>
      <c r="E197" s="283"/>
      <c r="F197" s="65"/>
      <c r="G197" s="283"/>
      <c r="H197" s="65"/>
    </row>
    <row r="198" spans="1:8">
      <c r="A198" s="81"/>
      <c r="B198" s="18" t="s">
        <v>125</v>
      </c>
      <c r="C198" s="79"/>
      <c r="D198" s="282"/>
      <c r="E198" s="283"/>
      <c r="F198" s="65"/>
      <c r="G198" s="283"/>
      <c r="H198" s="65"/>
    </row>
    <row r="199" spans="1:8">
      <c r="A199" s="81"/>
      <c r="B199" s="18" t="s">
        <v>129</v>
      </c>
      <c r="C199" s="79"/>
      <c r="D199" s="282"/>
      <c r="E199" s="283"/>
      <c r="F199" s="65"/>
      <c r="G199" s="283"/>
      <c r="H199" s="65"/>
    </row>
    <row r="200" spans="1:8">
      <c r="A200" s="80" t="s">
        <v>130</v>
      </c>
      <c r="B200" s="19" t="s">
        <v>131</v>
      </c>
      <c r="C200" s="79"/>
      <c r="D200" s="282"/>
      <c r="E200" s="283"/>
      <c r="F200" s="65"/>
      <c r="G200" s="283"/>
      <c r="H200" s="65"/>
    </row>
    <row r="201" spans="1:8">
      <c r="A201" s="81"/>
      <c r="B201" s="18" t="s">
        <v>132</v>
      </c>
      <c r="C201" s="79"/>
      <c r="D201" s="282"/>
      <c r="E201" s="283"/>
      <c r="F201" s="65"/>
      <c r="G201" s="283"/>
      <c r="H201" s="65"/>
    </row>
    <row r="202" spans="1:8">
      <c r="A202" s="81"/>
      <c r="B202" s="18" t="s">
        <v>133</v>
      </c>
      <c r="C202" s="79"/>
      <c r="D202" s="282"/>
      <c r="E202" s="283"/>
      <c r="F202" s="65"/>
      <c r="G202" s="283"/>
      <c r="H202" s="65"/>
    </row>
    <row r="203" spans="1:8">
      <c r="A203" s="81"/>
      <c r="B203" s="18" t="s">
        <v>134</v>
      </c>
      <c r="C203" s="79"/>
      <c r="D203" s="282"/>
      <c r="E203" s="283"/>
      <c r="F203" s="65"/>
      <c r="G203" s="283"/>
      <c r="H203" s="65"/>
    </row>
    <row r="204" spans="1:8">
      <c r="A204" s="80" t="s">
        <v>135</v>
      </c>
      <c r="B204" s="19" t="s">
        <v>136</v>
      </c>
      <c r="C204" s="79"/>
      <c r="D204" s="282"/>
      <c r="E204" s="283"/>
      <c r="F204" s="65"/>
      <c r="G204" s="283"/>
      <c r="H204" s="65"/>
    </row>
    <row r="205" spans="1:8">
      <c r="A205" s="81"/>
      <c r="B205" s="18" t="s">
        <v>137</v>
      </c>
      <c r="C205" s="79"/>
      <c r="D205" s="282"/>
      <c r="E205" s="283"/>
      <c r="F205" s="65"/>
      <c r="G205" s="283"/>
      <c r="H205" s="65"/>
    </row>
    <row r="206" spans="1:8">
      <c r="A206" s="81"/>
      <c r="B206" s="18" t="s">
        <v>138</v>
      </c>
      <c r="C206" s="79"/>
      <c r="D206" s="282"/>
      <c r="E206" s="283"/>
      <c r="F206" s="65"/>
      <c r="G206" s="283"/>
      <c r="H206" s="65"/>
    </row>
    <row r="207" spans="1:8">
      <c r="A207" s="81"/>
      <c r="B207" s="18" t="s">
        <v>139</v>
      </c>
      <c r="C207" s="79"/>
      <c r="D207" s="282"/>
      <c r="E207" s="283"/>
      <c r="F207" s="65"/>
      <c r="G207" s="283"/>
      <c r="H207" s="65"/>
    </row>
    <row r="208" spans="1:8">
      <c r="A208" s="80" t="s">
        <v>140</v>
      </c>
      <c r="B208" s="19" t="s">
        <v>141</v>
      </c>
      <c r="C208" s="79"/>
      <c r="D208" s="282"/>
      <c r="E208" s="283"/>
      <c r="F208" s="65"/>
      <c r="G208" s="283"/>
      <c r="H208" s="65"/>
    </row>
    <row r="209" spans="1:8">
      <c r="A209" s="81"/>
      <c r="B209" s="19" t="s">
        <v>142</v>
      </c>
      <c r="C209" s="79"/>
      <c r="D209" s="282"/>
      <c r="E209" s="283"/>
      <c r="F209" s="65"/>
      <c r="G209" s="283"/>
      <c r="H209" s="65"/>
    </row>
    <row r="210" spans="1:8">
      <c r="A210" s="81"/>
      <c r="B210" s="18" t="s">
        <v>143</v>
      </c>
      <c r="C210" s="79"/>
      <c r="D210" s="282"/>
      <c r="E210" s="283"/>
      <c r="F210" s="65"/>
      <c r="G210" s="283"/>
      <c r="H210" s="65"/>
    </row>
    <row r="211" spans="1:8">
      <c r="A211" s="81"/>
      <c r="B211" s="18" t="s">
        <v>144</v>
      </c>
      <c r="C211" s="79"/>
      <c r="D211" s="282"/>
      <c r="E211" s="283"/>
      <c r="F211" s="65"/>
      <c r="G211" s="283"/>
      <c r="H211" s="65"/>
    </row>
    <row r="212" spans="1:8">
      <c r="A212" s="81"/>
      <c r="B212" s="18" t="s">
        <v>145</v>
      </c>
      <c r="C212" s="79"/>
      <c r="D212" s="282"/>
      <c r="E212" s="283"/>
      <c r="F212" s="65"/>
      <c r="G212" s="283"/>
      <c r="H212" s="65"/>
    </row>
    <row r="213" spans="1:8">
      <c r="A213" s="80" t="s">
        <v>146</v>
      </c>
      <c r="B213" s="19" t="s">
        <v>147</v>
      </c>
      <c r="C213" s="79"/>
      <c r="D213" s="282"/>
      <c r="E213" s="283"/>
      <c r="F213" s="65"/>
      <c r="G213" s="283"/>
      <c r="H213" s="65"/>
    </row>
    <row r="214" spans="1:8">
      <c r="A214" s="81"/>
      <c r="B214" s="18" t="s">
        <v>148</v>
      </c>
      <c r="C214" s="79"/>
      <c r="D214" s="282"/>
      <c r="E214" s="283"/>
      <c r="F214" s="65"/>
      <c r="G214" s="283"/>
      <c r="H214" s="65"/>
    </row>
    <row r="215" spans="1:8">
      <c r="A215" s="81"/>
      <c r="B215" s="18" t="s">
        <v>149</v>
      </c>
      <c r="C215" s="79"/>
      <c r="D215" s="282"/>
      <c r="E215" s="283"/>
      <c r="F215" s="65"/>
      <c r="G215" s="283"/>
      <c r="H215" s="65"/>
    </row>
    <row r="216" spans="1:8">
      <c r="A216" s="81"/>
      <c r="B216" s="18" t="s">
        <v>150</v>
      </c>
      <c r="C216" s="79"/>
      <c r="D216" s="282"/>
      <c r="E216" s="283"/>
      <c r="F216" s="65"/>
      <c r="G216" s="283"/>
      <c r="H216" s="65"/>
    </row>
    <row r="217" spans="1:8">
      <c r="A217" s="81"/>
      <c r="B217" s="18" t="s">
        <v>151</v>
      </c>
      <c r="C217" s="79"/>
      <c r="D217" s="282"/>
      <c r="E217" s="283"/>
      <c r="F217" s="65"/>
      <c r="G217" s="283"/>
      <c r="H217" s="65"/>
    </row>
    <row r="218" spans="1:8">
      <c r="A218" s="81"/>
      <c r="B218" s="18" t="s">
        <v>152</v>
      </c>
      <c r="C218" s="79"/>
      <c r="D218" s="282"/>
      <c r="E218" s="283"/>
      <c r="F218" s="65"/>
      <c r="G218" s="283"/>
      <c r="H218" s="65"/>
    </row>
    <row r="219" spans="1:8">
      <c r="A219" s="81"/>
      <c r="B219" s="18" t="s">
        <v>153</v>
      </c>
      <c r="C219" s="79"/>
      <c r="D219" s="282"/>
      <c r="E219" s="283"/>
      <c r="F219" s="65"/>
      <c r="G219" s="283"/>
      <c r="H219" s="65"/>
    </row>
    <row r="220" spans="1:8">
      <c r="A220" s="81"/>
      <c r="B220" s="18" t="s">
        <v>1021</v>
      </c>
      <c r="C220" s="79"/>
      <c r="D220" s="282"/>
      <c r="E220" s="283"/>
      <c r="F220" s="65"/>
      <c r="G220" s="283"/>
      <c r="H220" s="65"/>
    </row>
    <row r="221" spans="1:8">
      <c r="A221" s="81"/>
      <c r="B221" s="18" t="s">
        <v>1022</v>
      </c>
      <c r="C221" s="79"/>
      <c r="D221" s="282"/>
      <c r="E221" s="283"/>
      <c r="F221" s="65"/>
      <c r="G221" s="283"/>
      <c r="H221" s="65"/>
    </row>
    <row r="222" spans="1:8">
      <c r="A222" s="81"/>
      <c r="B222" s="37" t="s">
        <v>1023</v>
      </c>
      <c r="C222" s="79"/>
      <c r="D222" s="282"/>
      <c r="E222" s="283"/>
      <c r="F222" s="65"/>
      <c r="G222" s="283"/>
      <c r="H222" s="65"/>
    </row>
    <row r="223" spans="1:8">
      <c r="A223" s="80" t="s">
        <v>154</v>
      </c>
      <c r="B223" s="19" t="s">
        <v>155</v>
      </c>
      <c r="C223" s="79"/>
      <c r="D223" s="282"/>
      <c r="E223" s="283"/>
      <c r="F223" s="65"/>
      <c r="G223" s="283"/>
      <c r="H223" s="65"/>
    </row>
    <row r="224" spans="1:8">
      <c r="A224" s="81"/>
      <c r="B224" s="18" t="s">
        <v>156</v>
      </c>
      <c r="C224" s="79"/>
      <c r="D224" s="282"/>
      <c r="E224" s="283"/>
      <c r="F224" s="65"/>
      <c r="G224" s="283"/>
      <c r="H224" s="65"/>
    </row>
    <row r="225" spans="1:8">
      <c r="A225" s="81"/>
      <c r="B225" s="18" t="s">
        <v>1075</v>
      </c>
      <c r="C225" s="79"/>
      <c r="D225" s="282"/>
      <c r="E225" s="283"/>
      <c r="F225" s="65"/>
      <c r="G225" s="283"/>
      <c r="H225" s="65"/>
    </row>
    <row r="226" spans="1:8">
      <c r="A226" s="81"/>
      <c r="B226" s="18" t="s">
        <v>157</v>
      </c>
      <c r="C226" s="79"/>
      <c r="D226" s="282"/>
      <c r="E226" s="283"/>
      <c r="F226" s="65"/>
      <c r="G226" s="283"/>
      <c r="H226" s="65"/>
    </row>
    <row r="227" spans="1:8">
      <c r="A227" s="81"/>
      <c r="B227" s="18" t="s">
        <v>158</v>
      </c>
      <c r="C227" s="79"/>
      <c r="D227" s="282"/>
      <c r="E227" s="283"/>
      <c r="F227" s="65"/>
      <c r="G227" s="283"/>
      <c r="H227" s="65"/>
    </row>
    <row r="228" spans="1:8">
      <c r="A228" s="81"/>
      <c r="B228" s="18" t="s">
        <v>159</v>
      </c>
      <c r="C228" s="79"/>
      <c r="D228" s="282"/>
      <c r="E228" s="283"/>
      <c r="F228" s="65"/>
      <c r="G228" s="283"/>
      <c r="H228" s="65"/>
    </row>
    <row r="229" spans="1:8">
      <c r="A229" s="80" t="s">
        <v>160</v>
      </c>
      <c r="B229" s="19" t="s">
        <v>161</v>
      </c>
      <c r="C229" s="79"/>
      <c r="D229" s="282"/>
      <c r="E229" s="283"/>
      <c r="F229" s="65"/>
      <c r="G229" s="283"/>
      <c r="H229" s="65"/>
    </row>
    <row r="230" spans="1:8">
      <c r="A230" s="81"/>
      <c r="B230" s="19" t="s">
        <v>162</v>
      </c>
      <c r="C230" s="79"/>
      <c r="D230" s="282"/>
      <c r="E230" s="283"/>
      <c r="F230" s="65"/>
      <c r="G230" s="283"/>
      <c r="H230" s="65"/>
    </row>
    <row r="231" spans="1:8">
      <c r="A231" s="80"/>
      <c r="B231" s="18" t="s">
        <v>1076</v>
      </c>
      <c r="C231" s="80"/>
      <c r="D231" s="282"/>
      <c r="E231" s="283"/>
      <c r="F231" s="65"/>
      <c r="G231" s="283"/>
      <c r="H231" s="65"/>
    </row>
    <row r="232" spans="1:8">
      <c r="A232" s="81"/>
      <c r="B232" s="18" t="s">
        <v>165</v>
      </c>
      <c r="C232" s="81"/>
      <c r="D232" s="282"/>
      <c r="E232" s="283"/>
      <c r="F232" s="65"/>
      <c r="G232" s="283"/>
      <c r="H232" s="65"/>
    </row>
    <row r="233" spans="1:8">
      <c r="A233" s="81"/>
      <c r="B233" s="18" t="s">
        <v>166</v>
      </c>
      <c r="C233" s="79"/>
      <c r="D233" s="282"/>
      <c r="E233" s="283"/>
      <c r="F233" s="65"/>
      <c r="G233" s="283"/>
      <c r="H233" s="65"/>
    </row>
    <row r="234" spans="1:8">
      <c r="A234" s="81" t="s">
        <v>167</v>
      </c>
      <c r="B234" s="19" t="s">
        <v>1024</v>
      </c>
      <c r="C234" s="79"/>
      <c r="D234" s="282"/>
      <c r="E234" s="283"/>
      <c r="F234" s="65"/>
      <c r="G234" s="283"/>
      <c r="H234" s="65"/>
    </row>
    <row r="235" spans="1:8">
      <c r="A235" s="80" t="s">
        <v>169</v>
      </c>
      <c r="B235" s="19" t="s">
        <v>170</v>
      </c>
      <c r="C235" s="79"/>
      <c r="D235" s="282"/>
      <c r="E235" s="283"/>
      <c r="F235" s="65"/>
      <c r="G235" s="283"/>
      <c r="H235" s="65"/>
    </row>
    <row r="236" spans="1:8">
      <c r="A236" s="81"/>
      <c r="B236" s="19" t="s">
        <v>171</v>
      </c>
      <c r="C236" s="79"/>
      <c r="D236" s="282"/>
      <c r="E236" s="283"/>
      <c r="F236" s="65"/>
      <c r="G236" s="283"/>
      <c r="H236" s="65"/>
    </row>
    <row r="237" spans="1:8">
      <c r="A237" s="81"/>
      <c r="B237" s="19" t="s">
        <v>172</v>
      </c>
      <c r="C237" s="79"/>
      <c r="D237" s="282"/>
      <c r="E237" s="283"/>
      <c r="F237" s="65"/>
      <c r="G237" s="283"/>
      <c r="H237" s="65"/>
    </row>
    <row r="238" spans="1:8">
      <c r="A238" s="81"/>
      <c r="B238" s="19" t="s">
        <v>173</v>
      </c>
      <c r="C238" s="79"/>
      <c r="D238" s="282"/>
      <c r="E238" s="283"/>
      <c r="F238" s="65"/>
      <c r="G238" s="283"/>
      <c r="H238" s="65"/>
    </row>
    <row r="239" spans="1:8">
      <c r="A239" s="80" t="s">
        <v>174</v>
      </c>
      <c r="B239" s="19" t="s">
        <v>1025</v>
      </c>
      <c r="C239" s="79"/>
      <c r="D239" s="282"/>
      <c r="E239" s="283"/>
      <c r="F239" s="65"/>
      <c r="G239" s="283"/>
      <c r="H239" s="65"/>
    </row>
    <row r="240" spans="1:8">
      <c r="A240" s="81"/>
      <c r="B240" s="19" t="s">
        <v>1026</v>
      </c>
      <c r="C240" s="79"/>
      <c r="D240" s="282"/>
      <c r="E240" s="283"/>
      <c r="F240" s="65"/>
      <c r="G240" s="283"/>
      <c r="H240" s="65"/>
    </row>
    <row r="241" spans="1:8">
      <c r="A241" s="80" t="s">
        <v>175</v>
      </c>
      <c r="B241" s="19" t="s">
        <v>176</v>
      </c>
      <c r="C241" s="79"/>
      <c r="D241" s="282"/>
      <c r="E241" s="283"/>
      <c r="F241" s="65"/>
      <c r="G241" s="283"/>
      <c r="H241" s="65"/>
    </row>
    <row r="242" spans="1:8">
      <c r="A242" s="81"/>
      <c r="B242" s="18" t="s">
        <v>177</v>
      </c>
      <c r="C242" s="79"/>
      <c r="D242" s="282"/>
      <c r="E242" s="283"/>
      <c r="F242" s="65"/>
      <c r="G242" s="283"/>
      <c r="H242" s="65"/>
    </row>
    <row r="243" spans="1:8">
      <c r="A243" s="81"/>
      <c r="B243" s="19" t="s">
        <v>178</v>
      </c>
      <c r="C243" s="79"/>
      <c r="D243" s="282"/>
      <c r="E243" s="283"/>
      <c r="F243" s="65"/>
      <c r="G243" s="283"/>
      <c r="H243" s="65"/>
    </row>
    <row r="244" spans="1:8">
      <c r="A244" s="81"/>
      <c r="B244" s="18" t="s">
        <v>179</v>
      </c>
      <c r="C244" s="79"/>
      <c r="D244" s="282"/>
      <c r="E244" s="283"/>
      <c r="F244" s="65"/>
      <c r="G244" s="283"/>
      <c r="H244" s="65"/>
    </row>
    <row r="245" spans="1:8">
      <c r="A245" s="81"/>
      <c r="B245" s="18" t="s">
        <v>1027</v>
      </c>
      <c r="C245" s="79"/>
      <c r="D245" s="282"/>
      <c r="E245" s="283"/>
      <c r="F245" s="65"/>
      <c r="G245" s="283"/>
      <c r="H245" s="65"/>
    </row>
    <row r="246" spans="1:8">
      <c r="A246" s="81"/>
      <c r="B246" s="18" t="s">
        <v>180</v>
      </c>
      <c r="C246" s="79"/>
      <c r="D246" s="282"/>
      <c r="E246" s="283"/>
      <c r="F246" s="65"/>
      <c r="G246" s="283"/>
      <c r="H246" s="65"/>
    </row>
    <row r="247" spans="1:8">
      <c r="A247" s="80" t="s">
        <v>181</v>
      </c>
      <c r="B247" s="19" t="s">
        <v>182</v>
      </c>
      <c r="C247" s="79"/>
      <c r="D247" s="282"/>
      <c r="E247" s="283"/>
      <c r="F247" s="65"/>
      <c r="G247" s="283"/>
      <c r="H247" s="65"/>
    </row>
    <row r="248" spans="1:8">
      <c r="A248" s="81"/>
      <c r="B248" s="18" t="s">
        <v>183</v>
      </c>
      <c r="C248" s="79"/>
      <c r="D248" s="282"/>
      <c r="E248" s="283"/>
      <c r="F248" s="65"/>
      <c r="G248" s="283"/>
      <c r="H248" s="65"/>
    </row>
    <row r="249" spans="1:8">
      <c r="A249" s="80" t="s">
        <v>184</v>
      </c>
      <c r="B249" s="19" t="s">
        <v>185</v>
      </c>
      <c r="C249" s="79"/>
      <c r="D249" s="282"/>
      <c r="E249" s="283"/>
      <c r="F249" s="65"/>
      <c r="G249" s="283"/>
      <c r="H249" s="65"/>
    </row>
    <row r="250" spans="1:8">
      <c r="A250" s="80" t="s">
        <v>186</v>
      </c>
      <c r="B250" s="210" t="s">
        <v>1028</v>
      </c>
      <c r="C250" s="79"/>
      <c r="D250" s="282"/>
      <c r="E250" s="283"/>
      <c r="F250" s="65"/>
      <c r="G250" s="283"/>
      <c r="H250" s="65"/>
    </row>
    <row r="251" spans="1:8">
      <c r="A251" s="80" t="s">
        <v>187</v>
      </c>
      <c r="B251" s="11" t="s">
        <v>1043</v>
      </c>
      <c r="C251" s="79"/>
      <c r="D251" s="282"/>
      <c r="E251" s="283"/>
      <c r="F251" s="65"/>
      <c r="G251" s="283"/>
      <c r="H251" s="65"/>
    </row>
    <row r="252" spans="1:8">
      <c r="A252" s="80"/>
      <c r="B252" s="14" t="s">
        <v>1044</v>
      </c>
      <c r="C252" s="79"/>
      <c r="D252" s="282"/>
      <c r="E252" s="283"/>
      <c r="F252" s="65"/>
      <c r="G252" s="283"/>
      <c r="H252" s="65"/>
    </row>
    <row r="253" spans="1:8">
      <c r="A253" s="80"/>
      <c r="B253" s="355" t="s">
        <v>1045</v>
      </c>
      <c r="C253" s="79"/>
      <c r="D253" s="282"/>
      <c r="E253" s="283"/>
      <c r="F253" s="65"/>
      <c r="G253" s="283"/>
      <c r="H253" s="65"/>
    </row>
    <row r="254" spans="1:8">
      <c r="A254" s="80" t="s">
        <v>336</v>
      </c>
      <c r="B254" s="210" t="s">
        <v>1029</v>
      </c>
      <c r="C254" s="79"/>
      <c r="D254" s="282"/>
      <c r="E254" s="283"/>
      <c r="F254" s="65"/>
      <c r="G254" s="283"/>
      <c r="H254" s="65"/>
    </row>
    <row r="255" spans="1:8">
      <c r="A255" s="80" t="s">
        <v>340</v>
      </c>
      <c r="B255" s="19" t="s">
        <v>1030</v>
      </c>
      <c r="C255" s="79"/>
      <c r="D255" s="282"/>
      <c r="E255" s="283"/>
      <c r="F255" s="65"/>
      <c r="G255" s="283"/>
      <c r="H255" s="65"/>
    </row>
    <row r="256" spans="1:8">
      <c r="A256" s="80" t="s">
        <v>188</v>
      </c>
      <c r="B256" s="19" t="s">
        <v>189</v>
      </c>
      <c r="C256" s="79"/>
      <c r="D256" s="282"/>
      <c r="E256" s="283"/>
      <c r="F256" s="65"/>
      <c r="G256" s="283"/>
      <c r="H256" s="65"/>
    </row>
    <row r="257" spans="1:8">
      <c r="A257" s="81"/>
      <c r="B257" s="18" t="s">
        <v>190</v>
      </c>
      <c r="C257" s="79"/>
      <c r="D257" s="282"/>
      <c r="E257" s="283"/>
      <c r="F257" s="65"/>
      <c r="G257" s="283"/>
      <c r="H257" s="65"/>
    </row>
    <row r="258" spans="1:8">
      <c r="A258" s="81"/>
      <c r="B258" s="18" t="s">
        <v>191</v>
      </c>
      <c r="C258" s="79"/>
      <c r="D258" s="282"/>
      <c r="E258" s="283"/>
      <c r="F258" s="65"/>
      <c r="G258" s="283"/>
      <c r="H258" s="65"/>
    </row>
    <row r="259" spans="1:8">
      <c r="A259" s="81"/>
      <c r="B259" s="18" t="s">
        <v>192</v>
      </c>
      <c r="C259" s="79"/>
      <c r="D259" s="282"/>
      <c r="E259" s="283"/>
      <c r="F259" s="65"/>
      <c r="G259" s="283"/>
      <c r="H259" s="65"/>
    </row>
    <row r="260" spans="1:8">
      <c r="A260" s="81"/>
      <c r="B260" s="19" t="s">
        <v>997</v>
      </c>
      <c r="C260" s="79"/>
      <c r="D260" s="282"/>
      <c r="E260" s="283"/>
      <c r="F260" s="65"/>
      <c r="G260" s="283"/>
      <c r="H260" s="65"/>
    </row>
    <row r="261" spans="1:8">
      <c r="A261" s="81"/>
      <c r="B261" s="19" t="s">
        <v>998</v>
      </c>
      <c r="C261" s="79"/>
      <c r="D261" s="282"/>
      <c r="E261" s="283"/>
      <c r="F261" s="65"/>
      <c r="G261" s="283"/>
      <c r="H261" s="65"/>
    </row>
    <row r="262" spans="1:8">
      <c r="A262" s="81"/>
      <c r="B262" s="19" t="s">
        <v>999</v>
      </c>
      <c r="C262" s="79"/>
      <c r="D262" s="282"/>
      <c r="E262" s="283"/>
      <c r="F262" s="65"/>
      <c r="G262" s="283"/>
      <c r="H262" s="65"/>
    </row>
    <row r="263" spans="1:8">
      <c r="A263" s="81"/>
      <c r="B263" s="18" t="s">
        <v>193</v>
      </c>
      <c r="C263" s="79"/>
      <c r="D263" s="282"/>
      <c r="E263" s="283"/>
      <c r="F263" s="65"/>
      <c r="G263" s="283"/>
      <c r="H263" s="65"/>
    </row>
    <row r="264" spans="1:8">
      <c r="A264" s="81"/>
      <c r="B264" s="19" t="s">
        <v>194</v>
      </c>
      <c r="C264" s="79"/>
      <c r="D264" s="282"/>
      <c r="E264" s="283"/>
      <c r="F264" s="65"/>
      <c r="G264" s="283"/>
      <c r="H264" s="65"/>
    </row>
    <row r="265" spans="1:8">
      <c r="A265" s="81"/>
      <c r="B265" s="18" t="s">
        <v>195</v>
      </c>
      <c r="C265" s="79"/>
      <c r="D265" s="282"/>
      <c r="E265" s="283"/>
      <c r="F265" s="65"/>
      <c r="G265" s="283"/>
      <c r="H265" s="65"/>
    </row>
    <row r="266" spans="1:8">
      <c r="A266" s="81"/>
      <c r="B266" s="19" t="s">
        <v>196</v>
      </c>
      <c r="C266" s="79"/>
      <c r="D266" s="282"/>
      <c r="E266" s="283"/>
      <c r="F266" s="65"/>
      <c r="G266" s="283"/>
      <c r="H266" s="65"/>
    </row>
    <row r="267" spans="1:8">
      <c r="A267" s="81"/>
      <c r="B267" s="19" t="s">
        <v>197</v>
      </c>
      <c r="C267" s="79"/>
      <c r="D267" s="282"/>
      <c r="E267" s="283"/>
      <c r="F267" s="65"/>
      <c r="G267" s="283"/>
      <c r="H267" s="65"/>
    </row>
    <row r="268" spans="1:8">
      <c r="A268" s="81"/>
      <c r="B268" s="19" t="s">
        <v>198</v>
      </c>
      <c r="C268" s="79"/>
      <c r="D268" s="282"/>
      <c r="E268" s="283"/>
      <c r="F268" s="65"/>
      <c r="G268" s="283"/>
      <c r="H268" s="65"/>
    </row>
    <row r="269" spans="1:8">
      <c r="A269" s="81"/>
      <c r="B269" s="18" t="s">
        <v>199</v>
      </c>
      <c r="C269" s="79"/>
      <c r="D269" s="282"/>
      <c r="E269" s="283"/>
      <c r="F269" s="65"/>
      <c r="G269" s="283"/>
      <c r="H269" s="65"/>
    </row>
    <row r="270" spans="1:8">
      <c r="A270" s="81"/>
      <c r="B270" s="19" t="s">
        <v>200</v>
      </c>
      <c r="C270" s="79"/>
      <c r="D270" s="282"/>
      <c r="E270" s="283"/>
      <c r="F270" s="65"/>
      <c r="G270" s="283"/>
      <c r="H270" s="65"/>
    </row>
    <row r="271" spans="1:8">
      <c r="A271" s="81"/>
      <c r="B271" s="19" t="s">
        <v>201</v>
      </c>
      <c r="C271" s="79"/>
      <c r="D271" s="282"/>
      <c r="E271" s="283"/>
      <c r="F271" s="65"/>
      <c r="G271" s="283"/>
      <c r="H271" s="65"/>
    </row>
    <row r="272" spans="1:8">
      <c r="A272" s="81"/>
      <c r="B272" s="19" t="s">
        <v>202</v>
      </c>
      <c r="C272" s="79"/>
      <c r="D272" s="282"/>
      <c r="E272" s="283"/>
      <c r="F272" s="65"/>
      <c r="G272" s="283"/>
      <c r="H272" s="65"/>
    </row>
    <row r="273" spans="1:11">
      <c r="A273" s="81"/>
      <c r="B273" s="19" t="s">
        <v>203</v>
      </c>
      <c r="C273" s="79"/>
      <c r="D273" s="282"/>
      <c r="E273" s="283"/>
      <c r="F273" s="65"/>
      <c r="G273" s="283"/>
      <c r="H273" s="65"/>
    </row>
    <row r="274" spans="1:11">
      <c r="A274" s="81"/>
      <c r="B274" s="19" t="s">
        <v>204</v>
      </c>
      <c r="C274" s="79"/>
      <c r="D274" s="282"/>
      <c r="E274" s="283"/>
      <c r="F274" s="65"/>
      <c r="G274" s="283"/>
      <c r="H274" s="65"/>
    </row>
    <row r="275" spans="1:11">
      <c r="A275" s="80" t="s">
        <v>205</v>
      </c>
      <c r="B275" s="19" t="s">
        <v>206</v>
      </c>
      <c r="C275" s="79"/>
      <c r="D275" s="282"/>
      <c r="E275" s="283"/>
      <c r="F275" s="65"/>
      <c r="G275" s="283"/>
      <c r="H275" s="65"/>
    </row>
    <row r="276" spans="1:11">
      <c r="A276" s="81"/>
      <c r="B276" s="19" t="s">
        <v>207</v>
      </c>
      <c r="C276" s="79"/>
      <c r="D276" s="282"/>
      <c r="E276" s="283"/>
      <c r="F276" s="65"/>
      <c r="G276" s="283"/>
      <c r="H276" s="65"/>
    </row>
    <row r="277" spans="1:11">
      <c r="A277" s="80" t="s">
        <v>208</v>
      </c>
      <c r="B277" s="18" t="s">
        <v>209</v>
      </c>
      <c r="C277" s="79"/>
      <c r="D277" s="282"/>
      <c r="E277" s="283"/>
      <c r="F277" s="65"/>
      <c r="G277" s="283"/>
      <c r="H277" s="65"/>
    </row>
    <row r="278" spans="1:11">
      <c r="A278" s="81"/>
      <c r="B278" s="18" t="s">
        <v>210</v>
      </c>
      <c r="C278" s="79"/>
      <c r="D278" s="282"/>
      <c r="E278" s="283"/>
      <c r="F278" s="65"/>
      <c r="G278" s="283"/>
      <c r="H278" s="65"/>
    </row>
    <row r="279" spans="1:11">
      <c r="A279" s="81"/>
      <c r="B279" s="19" t="s">
        <v>211</v>
      </c>
      <c r="C279" s="79"/>
      <c r="D279" s="282"/>
      <c r="E279" s="283"/>
      <c r="F279" s="65"/>
      <c r="G279" s="283"/>
      <c r="H279" s="65"/>
    </row>
    <row r="280" spans="1:11">
      <c r="A280" s="81"/>
      <c r="B280" s="18" t="s">
        <v>212</v>
      </c>
      <c r="C280" s="79"/>
      <c r="D280" s="282"/>
      <c r="E280" s="283"/>
      <c r="F280" s="65"/>
      <c r="G280" s="283"/>
      <c r="H280" s="65"/>
    </row>
    <row r="281" spans="1:11">
      <c r="A281" s="81"/>
      <c r="B281" s="18" t="s">
        <v>213</v>
      </c>
      <c r="C281" s="79"/>
      <c r="D281" s="282"/>
      <c r="E281" s="283"/>
      <c r="F281" s="65"/>
      <c r="G281" s="283"/>
      <c r="H281" s="65"/>
    </row>
    <row r="282" spans="1:11">
      <c r="A282" s="81"/>
      <c r="B282" s="18" t="s">
        <v>214</v>
      </c>
      <c r="C282" s="79"/>
      <c r="D282" s="282"/>
      <c r="E282" s="283"/>
      <c r="F282" s="65"/>
      <c r="G282" s="283"/>
      <c r="H282" s="65"/>
      <c r="J282" s="139"/>
      <c r="K282" s="139"/>
    </row>
    <row r="283" spans="1:11">
      <c r="A283" s="81"/>
      <c r="B283" s="18" t="s">
        <v>215</v>
      </c>
      <c r="C283" s="79"/>
      <c r="D283" s="282"/>
      <c r="E283" s="283"/>
      <c r="F283" s="65"/>
      <c r="G283" s="283"/>
      <c r="H283" s="65"/>
    </row>
    <row r="284" spans="1:11">
      <c r="A284" s="81"/>
      <c r="B284" s="18" t="s">
        <v>216</v>
      </c>
      <c r="C284" s="79"/>
      <c r="D284" s="282"/>
      <c r="E284" s="283"/>
      <c r="F284" s="65"/>
      <c r="G284" s="283"/>
      <c r="H284" s="65"/>
      <c r="J284" s="139"/>
      <c r="K284" s="139"/>
    </row>
    <row r="285" spans="1:11">
      <c r="A285" s="81"/>
      <c r="B285" s="18" t="s">
        <v>217</v>
      </c>
      <c r="C285" s="79"/>
      <c r="D285" s="282"/>
      <c r="E285" s="283"/>
      <c r="F285" s="65"/>
      <c r="G285" s="283"/>
      <c r="H285" s="65"/>
    </row>
    <row r="286" spans="1:11">
      <c r="A286" s="81"/>
      <c r="B286" s="19" t="s">
        <v>218</v>
      </c>
      <c r="C286" s="79"/>
      <c r="D286" s="282"/>
      <c r="E286" s="283"/>
      <c r="F286" s="65"/>
      <c r="G286" s="283"/>
      <c r="H286" s="65"/>
    </row>
    <row r="287" spans="1:11">
      <c r="A287" s="80" t="s">
        <v>219</v>
      </c>
      <c r="B287" s="19" t="s">
        <v>220</v>
      </c>
      <c r="C287" s="79"/>
      <c r="D287" s="282"/>
      <c r="E287" s="283"/>
      <c r="F287" s="65"/>
      <c r="G287" s="283"/>
      <c r="H287" s="65"/>
    </row>
    <row r="288" spans="1:11">
      <c r="A288" s="81"/>
      <c r="B288" s="18" t="s">
        <v>221</v>
      </c>
      <c r="C288" s="79"/>
      <c r="D288" s="282"/>
      <c r="E288" s="283"/>
      <c r="F288" s="65"/>
      <c r="G288" s="283"/>
      <c r="H288" s="65"/>
    </row>
    <row r="289" spans="1:8">
      <c r="A289" s="81"/>
      <c r="B289" s="18" t="s">
        <v>222</v>
      </c>
      <c r="C289" s="79"/>
      <c r="D289" s="282"/>
      <c r="E289" s="283"/>
      <c r="F289" s="65"/>
      <c r="G289" s="283"/>
      <c r="H289" s="65"/>
    </row>
    <row r="290" spans="1:8">
      <c r="A290" s="81"/>
      <c r="B290" s="19" t="s">
        <v>223</v>
      </c>
      <c r="C290" s="79"/>
      <c r="D290" s="282"/>
      <c r="E290" s="283"/>
      <c r="F290" s="65"/>
      <c r="G290" s="283"/>
      <c r="H290" s="65"/>
    </row>
    <row r="291" spans="1:8">
      <c r="A291" s="81"/>
      <c r="B291" s="19" t="s">
        <v>1031</v>
      </c>
      <c r="C291" s="79"/>
      <c r="D291" s="282"/>
      <c r="E291" s="283"/>
      <c r="F291" s="65"/>
      <c r="G291" s="283"/>
      <c r="H291" s="65"/>
    </row>
    <row r="292" spans="1:8">
      <c r="A292" s="81" t="s">
        <v>224</v>
      </c>
      <c r="B292" s="19" t="s">
        <v>225</v>
      </c>
      <c r="C292" s="79"/>
      <c r="D292" s="282"/>
      <c r="E292" s="283"/>
      <c r="F292" s="65"/>
      <c r="G292" s="283"/>
      <c r="H292" s="65"/>
    </row>
    <row r="293" spans="1:8">
      <c r="A293" s="81"/>
      <c r="B293" s="242" t="s">
        <v>1036</v>
      </c>
      <c r="C293" s="79"/>
      <c r="D293" s="282"/>
      <c r="E293" s="283"/>
      <c r="F293" s="65"/>
      <c r="G293" s="283"/>
      <c r="H293" s="65"/>
    </row>
    <row r="294" spans="1:8">
      <c r="A294" s="81"/>
      <c r="B294" s="18" t="s">
        <v>226</v>
      </c>
      <c r="C294" s="79"/>
      <c r="D294" s="282"/>
      <c r="E294" s="283"/>
      <c r="F294" s="65"/>
      <c r="G294" s="283"/>
      <c r="H294" s="65"/>
    </row>
    <row r="295" spans="1:8">
      <c r="A295" s="81"/>
      <c r="B295" s="18" t="s">
        <v>227</v>
      </c>
      <c r="C295" s="79"/>
      <c r="D295" s="282"/>
      <c r="E295" s="283"/>
      <c r="F295" s="65"/>
      <c r="G295" s="283"/>
      <c r="H295" s="65"/>
    </row>
    <row r="296" spans="1:8">
      <c r="A296" s="81"/>
      <c r="B296" s="19" t="s">
        <v>957</v>
      </c>
      <c r="C296" s="79"/>
      <c r="D296" s="282"/>
      <c r="E296" s="283"/>
      <c r="F296" s="65"/>
      <c r="G296" s="283"/>
      <c r="H296" s="65"/>
    </row>
    <row r="297" spans="1:8">
      <c r="A297" s="81"/>
      <c r="B297" s="19" t="s">
        <v>228</v>
      </c>
      <c r="C297" s="79"/>
      <c r="D297" s="282"/>
      <c r="E297" s="283"/>
      <c r="F297" s="65"/>
      <c r="G297" s="283"/>
      <c r="H297" s="65"/>
    </row>
    <row r="298" spans="1:8">
      <c r="A298" s="81"/>
      <c r="B298" s="18" t="s">
        <v>229</v>
      </c>
      <c r="C298" s="79"/>
      <c r="D298" s="282"/>
      <c r="E298" s="283"/>
      <c r="F298" s="65"/>
      <c r="G298" s="283"/>
      <c r="H298" s="65"/>
    </row>
    <row r="299" spans="1:8">
      <c r="A299" s="81"/>
      <c r="B299" s="18" t="s">
        <v>230</v>
      </c>
      <c r="C299" s="79"/>
      <c r="D299" s="282"/>
      <c r="E299" s="283"/>
      <c r="F299" s="65"/>
      <c r="G299" s="283"/>
      <c r="H299" s="65"/>
    </row>
    <row r="300" spans="1:8">
      <c r="A300" s="81"/>
      <c r="B300" s="18" t="s">
        <v>231</v>
      </c>
      <c r="C300" s="79"/>
      <c r="D300" s="282"/>
      <c r="E300" s="283"/>
      <c r="F300" s="65"/>
      <c r="G300" s="283"/>
      <c r="H300" s="65"/>
    </row>
    <row r="301" spans="1:8">
      <c r="A301" s="81"/>
      <c r="B301" s="18" t="s">
        <v>232</v>
      </c>
      <c r="C301" s="79"/>
      <c r="D301" s="282"/>
      <c r="E301" s="283"/>
      <c r="F301" s="65"/>
      <c r="G301" s="283"/>
      <c r="H301" s="65"/>
    </row>
    <row r="302" spans="1:8">
      <c r="A302" s="80" t="s">
        <v>233</v>
      </c>
      <c r="B302" s="19" t="s">
        <v>234</v>
      </c>
      <c r="C302" s="79"/>
      <c r="D302" s="282"/>
      <c r="E302" s="283"/>
      <c r="F302" s="65"/>
      <c r="G302" s="283"/>
      <c r="H302" s="65"/>
    </row>
    <row r="303" spans="1:8">
      <c r="A303" s="81"/>
      <c r="B303" s="18" t="s">
        <v>235</v>
      </c>
      <c r="C303" s="79"/>
      <c r="D303" s="282"/>
      <c r="E303" s="283"/>
      <c r="F303" s="65"/>
      <c r="G303" s="283"/>
      <c r="H303" s="65"/>
    </row>
    <row r="304" spans="1:8">
      <c r="A304" s="81"/>
      <c r="B304" s="18" t="s">
        <v>1077</v>
      </c>
      <c r="C304" s="79"/>
      <c r="D304" s="282"/>
      <c r="E304" s="283"/>
      <c r="F304" s="65"/>
      <c r="G304" s="283"/>
      <c r="H304" s="65"/>
    </row>
    <row r="305" spans="1:11">
      <c r="A305" s="81"/>
      <c r="B305" s="18" t="s">
        <v>1037</v>
      </c>
      <c r="C305" s="79"/>
      <c r="D305" s="282"/>
      <c r="E305" s="283"/>
      <c r="F305" s="65"/>
      <c r="G305" s="283"/>
      <c r="H305" s="65"/>
    </row>
    <row r="306" spans="1:11">
      <c r="A306" s="81"/>
      <c r="B306" s="18" t="s">
        <v>236</v>
      </c>
      <c r="C306" s="79"/>
      <c r="D306" s="282"/>
      <c r="E306" s="283"/>
      <c r="F306" s="65"/>
      <c r="G306" s="283"/>
      <c r="H306" s="65"/>
    </row>
    <row r="307" spans="1:11">
      <c r="A307" s="81"/>
      <c r="B307" s="18" t="s">
        <v>237</v>
      </c>
      <c r="C307" s="79"/>
      <c r="D307" s="282"/>
      <c r="E307" s="283"/>
      <c r="F307" s="65"/>
      <c r="G307" s="283"/>
      <c r="H307" s="65"/>
    </row>
    <row r="308" spans="1:11">
      <c r="A308" s="81"/>
      <c r="B308" s="203" t="s">
        <v>1038</v>
      </c>
      <c r="C308" s="79"/>
      <c r="D308" s="282"/>
      <c r="E308" s="283"/>
      <c r="F308" s="65"/>
      <c r="G308" s="283"/>
      <c r="H308" s="65"/>
    </row>
    <row r="309" spans="1:11">
      <c r="A309" s="81"/>
      <c r="B309" s="203" t="s">
        <v>1039</v>
      </c>
      <c r="C309" s="79"/>
      <c r="D309" s="282"/>
      <c r="E309" s="283"/>
      <c r="F309" s="65"/>
      <c r="G309" s="283"/>
      <c r="H309" s="65"/>
    </row>
    <row r="310" spans="1:11">
      <c r="A310" s="80" t="s">
        <v>238</v>
      </c>
      <c r="B310" s="19" t="s">
        <v>239</v>
      </c>
      <c r="C310" s="79"/>
      <c r="D310" s="282"/>
      <c r="E310" s="283"/>
      <c r="F310" s="65"/>
      <c r="G310" s="283"/>
      <c r="H310" s="65"/>
    </row>
    <row r="311" spans="1:11">
      <c r="A311" s="80" t="s">
        <v>240</v>
      </c>
      <c r="B311" s="19" t="s">
        <v>812</v>
      </c>
      <c r="C311" s="79"/>
      <c r="D311" s="282"/>
      <c r="E311" s="283"/>
      <c r="F311" s="65"/>
      <c r="G311" s="283"/>
      <c r="H311" s="65"/>
    </row>
    <row r="312" spans="1:11">
      <c r="A312" s="81"/>
      <c r="B312" s="18" t="s">
        <v>813</v>
      </c>
      <c r="C312" s="79"/>
      <c r="D312" s="282"/>
      <c r="E312" s="283"/>
      <c r="F312" s="65"/>
      <c r="G312" s="283"/>
      <c r="H312" s="65"/>
    </row>
    <row r="313" spans="1:11">
      <c r="A313" s="81"/>
      <c r="B313" s="18" t="s">
        <v>814</v>
      </c>
      <c r="C313" s="79"/>
      <c r="D313" s="282"/>
      <c r="E313" s="283"/>
      <c r="F313" s="65"/>
      <c r="G313" s="283"/>
      <c r="H313" s="65"/>
      <c r="J313" s="138"/>
      <c r="K313" s="138"/>
    </row>
    <row r="314" spans="1:11">
      <c r="A314" s="81"/>
      <c r="B314" s="18" t="s">
        <v>815</v>
      </c>
      <c r="C314" s="79"/>
      <c r="D314" s="282"/>
      <c r="E314" s="283"/>
      <c r="F314" s="65"/>
      <c r="G314" s="283"/>
      <c r="H314" s="65"/>
    </row>
    <row r="315" spans="1:11">
      <c r="A315" s="81"/>
      <c r="B315" s="18" t="s">
        <v>816</v>
      </c>
      <c r="C315" s="79"/>
      <c r="D315" s="282"/>
      <c r="E315" s="283"/>
      <c r="F315" s="65"/>
      <c r="G315" s="283"/>
      <c r="H315" s="65"/>
    </row>
    <row r="316" spans="1:11">
      <c r="A316" s="81"/>
      <c r="B316" s="18" t="s">
        <v>243</v>
      </c>
      <c r="C316" s="79"/>
      <c r="D316" s="282"/>
      <c r="E316" s="283"/>
      <c r="F316" s="65"/>
      <c r="G316" s="283"/>
      <c r="H316" s="65"/>
    </row>
    <row r="317" spans="1:11">
      <c r="A317" s="80" t="s">
        <v>244</v>
      </c>
      <c r="B317" s="19" t="s">
        <v>245</v>
      </c>
      <c r="C317" s="79"/>
      <c r="D317" s="282"/>
      <c r="E317" s="283"/>
      <c r="F317" s="65"/>
      <c r="G317" s="283"/>
      <c r="H317" s="65"/>
    </row>
    <row r="318" spans="1:11">
      <c r="A318" s="81"/>
      <c r="B318" s="18" t="s">
        <v>811</v>
      </c>
      <c r="C318" s="79"/>
      <c r="D318" s="282"/>
      <c r="E318" s="283"/>
      <c r="F318" s="65"/>
      <c r="G318" s="283"/>
      <c r="H318" s="65"/>
    </row>
    <row r="319" spans="1:11">
      <c r="A319" s="80" t="s">
        <v>246</v>
      </c>
      <c r="B319" s="19" t="s">
        <v>247</v>
      </c>
      <c r="C319" s="79"/>
      <c r="D319" s="282"/>
      <c r="E319" s="283"/>
      <c r="F319" s="65"/>
      <c r="G319" s="283"/>
      <c r="H319" s="65"/>
      <c r="J319" s="138"/>
      <c r="K319" s="138"/>
    </row>
    <row r="320" spans="1:11">
      <c r="A320" s="81"/>
      <c r="B320" s="18" t="s">
        <v>248</v>
      </c>
      <c r="C320" s="79"/>
      <c r="D320" s="282"/>
      <c r="E320" s="283"/>
      <c r="F320" s="65"/>
      <c r="G320" s="283"/>
      <c r="H320" s="65"/>
    </row>
    <row r="321" spans="1:9">
      <c r="A321" s="81"/>
      <c r="B321" s="19" t="s">
        <v>249</v>
      </c>
      <c r="C321" s="79"/>
      <c r="D321" s="282"/>
      <c r="E321" s="283"/>
      <c r="F321" s="65"/>
      <c r="G321" s="283"/>
      <c r="H321" s="65"/>
    </row>
    <row r="322" spans="1:9">
      <c r="A322" s="81"/>
      <c r="B322" s="19" t="s">
        <v>1040</v>
      </c>
      <c r="C322" s="79"/>
      <c r="D322" s="282"/>
      <c r="E322" s="283"/>
      <c r="F322" s="65"/>
      <c r="G322" s="283"/>
      <c r="H322" s="65"/>
    </row>
    <row r="323" spans="1:9">
      <c r="A323" s="81"/>
      <c r="B323" s="19" t="s">
        <v>1041</v>
      </c>
      <c r="C323" s="79"/>
      <c r="D323" s="282"/>
      <c r="E323" s="283"/>
      <c r="F323" s="65"/>
      <c r="G323" s="283"/>
      <c r="H323" s="65"/>
    </row>
    <row r="324" spans="1:9">
      <c r="A324" s="81"/>
      <c r="B324" s="19" t="s">
        <v>1042</v>
      </c>
      <c r="C324" s="79"/>
      <c r="D324" s="282"/>
      <c r="E324" s="283"/>
      <c r="F324" s="65"/>
      <c r="G324" s="283"/>
      <c r="H324" s="65"/>
    </row>
    <row r="325" spans="1:9">
      <c r="A325" s="81"/>
      <c r="B325" s="18" t="s">
        <v>250</v>
      </c>
      <c r="C325" s="79"/>
      <c r="D325" s="282"/>
      <c r="E325" s="283"/>
      <c r="F325" s="65"/>
      <c r="G325" s="283"/>
      <c r="H325" s="65"/>
    </row>
    <row r="326" spans="1:9">
      <c r="A326" s="78"/>
      <c r="B326" s="18" t="s">
        <v>251</v>
      </c>
      <c r="C326" s="79"/>
      <c r="D326" s="282"/>
      <c r="E326" s="283"/>
      <c r="F326" s="65"/>
      <c r="G326" s="283"/>
      <c r="H326" s="65"/>
    </row>
    <row r="327" spans="1:9">
      <c r="A327" s="78"/>
      <c r="B327" s="18" t="s">
        <v>252</v>
      </c>
      <c r="C327" s="79"/>
      <c r="D327" s="282"/>
      <c r="E327" s="283"/>
      <c r="F327" s="73"/>
      <c r="G327" s="283"/>
      <c r="H327" s="65"/>
    </row>
    <row r="328" spans="1:9">
      <c r="A328" s="78"/>
      <c r="B328" s="18" t="s">
        <v>253</v>
      </c>
      <c r="C328" s="79">
        <v>27</v>
      </c>
      <c r="D328" s="282"/>
      <c r="E328" s="288">
        <v>0</v>
      </c>
      <c r="F328" s="49">
        <f>+C328*E328</f>
        <v>0</v>
      </c>
      <c r="G328" s="283"/>
      <c r="H328" s="65"/>
    </row>
    <row r="329" spans="1:9">
      <c r="A329" s="78"/>
      <c r="B329" s="18" t="s">
        <v>254</v>
      </c>
      <c r="C329" s="79"/>
      <c r="D329" s="282"/>
      <c r="E329" s="283"/>
      <c r="F329" s="62"/>
      <c r="G329" s="283"/>
      <c r="H329" s="65"/>
    </row>
    <row r="330" spans="1:9">
      <c r="A330" s="82"/>
      <c r="B330" s="20"/>
      <c r="C330" s="83"/>
      <c r="D330" s="284"/>
      <c r="E330" s="285"/>
      <c r="F330" s="73"/>
      <c r="G330" s="285"/>
      <c r="H330" s="73"/>
    </row>
    <row r="331" spans="1:9">
      <c r="A331" s="84" t="s">
        <v>255</v>
      </c>
      <c r="B331" s="26" t="s">
        <v>817</v>
      </c>
      <c r="C331" s="85">
        <v>6</v>
      </c>
      <c r="D331" s="272"/>
      <c r="E331" s="273">
        <v>0</v>
      </c>
      <c r="F331" s="49">
        <f>+C331*E331</f>
        <v>0</v>
      </c>
      <c r="G331" s="273">
        <v>0</v>
      </c>
      <c r="H331" s="49">
        <f>G331*C331*3</f>
        <v>0</v>
      </c>
      <c r="I331" s="142"/>
    </row>
    <row r="332" spans="1:9">
      <c r="A332" s="86"/>
      <c r="B332" s="21" t="s">
        <v>13</v>
      </c>
      <c r="C332" s="87"/>
      <c r="D332" s="280"/>
      <c r="E332" s="281"/>
      <c r="F332" s="61"/>
      <c r="G332" s="281"/>
      <c r="H332" s="62"/>
    </row>
    <row r="333" spans="1:9">
      <c r="A333" s="78"/>
      <c r="B333" s="18" t="s">
        <v>256</v>
      </c>
      <c r="C333" s="79"/>
      <c r="D333" s="282"/>
      <c r="E333" s="283"/>
      <c r="F333" s="64"/>
      <c r="G333" s="283"/>
      <c r="H333" s="65"/>
    </row>
    <row r="334" spans="1:9">
      <c r="A334" s="81"/>
      <c r="B334" s="19" t="s">
        <v>257</v>
      </c>
      <c r="C334" s="79"/>
      <c r="D334" s="282"/>
      <c r="E334" s="283"/>
      <c r="F334" s="64"/>
      <c r="G334" s="283"/>
      <c r="H334" s="65"/>
    </row>
    <row r="335" spans="1:9">
      <c r="A335" s="81" t="s">
        <v>258</v>
      </c>
      <c r="B335" s="19" t="s">
        <v>259</v>
      </c>
      <c r="C335" s="79"/>
      <c r="D335" s="282"/>
      <c r="E335" s="283"/>
      <c r="F335" s="65"/>
      <c r="G335" s="283"/>
      <c r="H335" s="65"/>
    </row>
    <row r="336" spans="1:9">
      <c r="A336" s="81" t="s">
        <v>122</v>
      </c>
      <c r="B336" s="25" t="s">
        <v>260</v>
      </c>
      <c r="C336" s="79"/>
      <c r="D336" s="282"/>
      <c r="E336" s="283"/>
      <c r="F336" s="65"/>
      <c r="G336" s="283"/>
      <c r="H336" s="65"/>
    </row>
    <row r="337" spans="1:9">
      <c r="A337" s="81"/>
      <c r="B337" s="18" t="s">
        <v>261</v>
      </c>
      <c r="C337" s="79"/>
      <c r="D337" s="282"/>
      <c r="E337" s="283"/>
      <c r="F337" s="65"/>
      <c r="G337" s="283"/>
      <c r="H337" s="65"/>
    </row>
    <row r="338" spans="1:9">
      <c r="A338" s="81"/>
      <c r="B338" s="33" t="s">
        <v>262</v>
      </c>
      <c r="C338" s="79"/>
      <c r="D338" s="282"/>
      <c r="E338" s="283"/>
      <c r="F338" s="65"/>
      <c r="G338" s="283"/>
      <c r="H338" s="65"/>
    </row>
    <row r="339" spans="1:9">
      <c r="A339" s="81"/>
      <c r="B339" s="33" t="s">
        <v>263</v>
      </c>
      <c r="C339" s="79"/>
      <c r="D339" s="282"/>
      <c r="E339" s="283"/>
      <c r="F339" s="65"/>
      <c r="G339" s="283"/>
      <c r="H339" s="65"/>
    </row>
    <row r="340" spans="1:9">
      <c r="A340" s="81"/>
      <c r="B340" s="33" t="s">
        <v>264</v>
      </c>
      <c r="C340" s="79"/>
      <c r="D340" s="282"/>
      <c r="E340" s="283"/>
      <c r="F340" s="65"/>
      <c r="G340" s="283"/>
      <c r="H340" s="65"/>
    </row>
    <row r="341" spans="1:9">
      <c r="A341" s="81"/>
      <c r="B341" s="33" t="s">
        <v>265</v>
      </c>
      <c r="C341" s="79"/>
      <c r="D341" s="282"/>
      <c r="E341" s="283"/>
      <c r="F341" s="65"/>
      <c r="G341" s="283"/>
      <c r="H341" s="65"/>
    </row>
    <row r="342" spans="1:9">
      <c r="A342" s="81"/>
      <c r="B342" s="33" t="s">
        <v>266</v>
      </c>
      <c r="C342" s="79"/>
      <c r="D342" s="282"/>
      <c r="E342" s="283"/>
      <c r="F342" s="65"/>
      <c r="G342" s="283"/>
      <c r="H342" s="65"/>
    </row>
    <row r="343" spans="1:9">
      <c r="A343" s="81" t="s">
        <v>127</v>
      </c>
      <c r="B343" s="25" t="s">
        <v>267</v>
      </c>
      <c r="C343" s="79"/>
      <c r="D343" s="282"/>
      <c r="E343" s="283"/>
      <c r="F343" s="65"/>
      <c r="G343" s="283"/>
      <c r="H343" s="65"/>
    </row>
    <row r="344" spans="1:9">
      <c r="A344" s="81"/>
      <c r="B344" s="33" t="s">
        <v>268</v>
      </c>
      <c r="C344" s="79"/>
      <c r="D344" s="282"/>
      <c r="E344" s="283"/>
      <c r="F344" s="65"/>
      <c r="G344" s="283"/>
      <c r="H344" s="65"/>
      <c r="I344" s="140"/>
    </row>
    <row r="345" spans="1:9">
      <c r="A345" s="81"/>
      <c r="B345" s="33" t="s">
        <v>269</v>
      </c>
      <c r="C345" s="79"/>
      <c r="D345" s="282"/>
      <c r="E345" s="283"/>
      <c r="F345" s="65"/>
      <c r="G345" s="283"/>
      <c r="H345" s="65"/>
    </row>
    <row r="346" spans="1:9">
      <c r="A346" s="81"/>
      <c r="B346" s="33" t="s">
        <v>270</v>
      </c>
      <c r="C346" s="79"/>
      <c r="D346" s="282"/>
      <c r="E346" s="283"/>
      <c r="F346" s="65"/>
      <c r="G346" s="283"/>
      <c r="H346" s="65"/>
    </row>
    <row r="347" spans="1:9">
      <c r="A347" s="81"/>
      <c r="B347" s="33" t="s">
        <v>264</v>
      </c>
      <c r="C347" s="79"/>
      <c r="D347" s="282"/>
      <c r="E347" s="283"/>
      <c r="F347" s="65"/>
      <c r="G347" s="283"/>
      <c r="H347" s="65"/>
    </row>
    <row r="348" spans="1:9">
      <c r="A348" s="81"/>
      <c r="B348" s="33" t="s">
        <v>271</v>
      </c>
      <c r="C348" s="79"/>
      <c r="D348" s="282"/>
      <c r="E348" s="283"/>
      <c r="F348" s="65"/>
      <c r="G348" s="283"/>
      <c r="H348" s="65"/>
    </row>
    <row r="349" spans="1:9">
      <c r="A349" s="81"/>
      <c r="B349" s="33" t="s">
        <v>272</v>
      </c>
      <c r="C349" s="79"/>
      <c r="D349" s="282"/>
      <c r="E349" s="283"/>
      <c r="F349" s="65"/>
      <c r="G349" s="283"/>
      <c r="H349" s="65"/>
    </row>
    <row r="350" spans="1:9">
      <c r="A350" s="81" t="s">
        <v>130</v>
      </c>
      <c r="B350" s="25" t="s">
        <v>273</v>
      </c>
      <c r="C350" s="79"/>
      <c r="D350" s="282"/>
      <c r="E350" s="283"/>
      <c r="F350" s="65"/>
      <c r="G350" s="283"/>
      <c r="H350" s="65"/>
    </row>
    <row r="351" spans="1:9">
      <c r="A351" s="81"/>
      <c r="B351" s="33" t="s">
        <v>274</v>
      </c>
      <c r="C351" s="79"/>
      <c r="D351" s="282"/>
      <c r="E351" s="283"/>
      <c r="F351" s="65"/>
      <c r="G351" s="283"/>
      <c r="H351" s="65"/>
    </row>
    <row r="352" spans="1:9">
      <c r="A352" s="81"/>
      <c r="B352" s="33" t="s">
        <v>275</v>
      </c>
      <c r="C352" s="79"/>
      <c r="D352" s="282"/>
      <c r="E352" s="283"/>
      <c r="F352" s="65"/>
      <c r="G352" s="283"/>
      <c r="H352" s="65"/>
    </row>
    <row r="353" spans="1:8">
      <c r="A353" s="81"/>
      <c r="B353" s="33" t="s">
        <v>276</v>
      </c>
      <c r="C353" s="79"/>
      <c r="D353" s="282"/>
      <c r="E353" s="283"/>
      <c r="F353" s="65"/>
      <c r="G353" s="283"/>
      <c r="H353" s="65"/>
    </row>
    <row r="354" spans="1:8">
      <c r="A354" s="81"/>
      <c r="B354" s="33" t="s">
        <v>277</v>
      </c>
      <c r="C354" s="79"/>
      <c r="D354" s="282"/>
      <c r="E354" s="283"/>
      <c r="F354" s="65"/>
      <c r="G354" s="283"/>
      <c r="H354" s="65"/>
    </row>
    <row r="355" spans="1:8">
      <c r="A355" s="81"/>
      <c r="B355" s="33" t="s">
        <v>278</v>
      </c>
      <c r="C355" s="79"/>
      <c r="D355" s="282"/>
      <c r="E355" s="283"/>
      <c r="F355" s="65"/>
      <c r="G355" s="283"/>
      <c r="H355" s="65"/>
    </row>
    <row r="356" spans="1:8">
      <c r="A356" s="81" t="s">
        <v>135</v>
      </c>
      <c r="B356" s="25" t="s">
        <v>279</v>
      </c>
      <c r="C356" s="79"/>
      <c r="D356" s="282"/>
      <c r="E356" s="283"/>
      <c r="F356" s="65"/>
      <c r="G356" s="283"/>
      <c r="H356" s="65"/>
    </row>
    <row r="357" spans="1:8">
      <c r="A357" s="81"/>
      <c r="B357" s="33" t="s">
        <v>280</v>
      </c>
      <c r="C357" s="79"/>
      <c r="D357" s="282"/>
      <c r="E357" s="283"/>
      <c r="F357" s="65"/>
      <c r="G357" s="283"/>
      <c r="H357" s="65"/>
    </row>
    <row r="358" spans="1:8">
      <c r="A358" s="81"/>
      <c r="B358" s="33" t="s">
        <v>281</v>
      </c>
      <c r="C358" s="79"/>
      <c r="D358" s="282"/>
      <c r="E358" s="283"/>
      <c r="F358" s="65"/>
      <c r="G358" s="283"/>
      <c r="H358" s="65"/>
    </row>
    <row r="359" spans="1:8">
      <c r="A359" s="81"/>
      <c r="B359" s="33" t="s">
        <v>1000</v>
      </c>
      <c r="C359" s="79"/>
      <c r="D359" s="282"/>
      <c r="E359" s="283"/>
      <c r="F359" s="65"/>
      <c r="G359" s="283"/>
      <c r="H359" s="65"/>
    </row>
    <row r="360" spans="1:8">
      <c r="A360" s="81"/>
      <c r="B360" s="33" t="s">
        <v>282</v>
      </c>
      <c r="C360" s="79"/>
      <c r="D360" s="282"/>
      <c r="E360" s="283"/>
      <c r="F360" s="65"/>
      <c r="G360" s="283"/>
      <c r="H360" s="65"/>
    </row>
    <row r="361" spans="1:8">
      <c r="A361" s="81"/>
      <c r="B361" s="33" t="s">
        <v>283</v>
      </c>
      <c r="C361" s="79"/>
      <c r="D361" s="282"/>
      <c r="E361" s="283"/>
      <c r="F361" s="65"/>
      <c r="G361" s="283"/>
      <c r="H361" s="65"/>
    </row>
    <row r="362" spans="1:8">
      <c r="A362" s="81"/>
      <c r="B362" s="33" t="s">
        <v>284</v>
      </c>
      <c r="C362" s="79"/>
      <c r="D362" s="282"/>
      <c r="E362" s="283"/>
      <c r="F362" s="65"/>
      <c r="G362" s="283"/>
      <c r="H362" s="65"/>
    </row>
    <row r="363" spans="1:8">
      <c r="A363" s="81"/>
      <c r="B363" s="33" t="s">
        <v>285</v>
      </c>
      <c r="C363" s="79"/>
      <c r="D363" s="282"/>
      <c r="E363" s="283"/>
      <c r="F363" s="65"/>
      <c r="G363" s="283"/>
      <c r="H363" s="65"/>
    </row>
    <row r="364" spans="1:8">
      <c r="A364" s="81"/>
      <c r="B364" s="33" t="s">
        <v>286</v>
      </c>
      <c r="C364" s="79"/>
      <c r="D364" s="282"/>
      <c r="E364" s="283"/>
      <c r="F364" s="65"/>
      <c r="G364" s="283"/>
      <c r="H364" s="65"/>
    </row>
    <row r="365" spans="1:8">
      <c r="A365" s="81"/>
      <c r="B365" s="33" t="s">
        <v>287</v>
      </c>
      <c r="C365" s="79"/>
      <c r="D365" s="282"/>
      <c r="E365" s="283"/>
      <c r="F365" s="65"/>
      <c r="G365" s="283"/>
      <c r="H365" s="65"/>
    </row>
    <row r="366" spans="1:8">
      <c r="A366" s="81"/>
      <c r="B366" s="33" t="s">
        <v>288</v>
      </c>
      <c r="C366" s="79"/>
      <c r="D366" s="282"/>
      <c r="E366" s="283"/>
      <c r="F366" s="65"/>
      <c r="G366" s="283"/>
      <c r="H366" s="65"/>
    </row>
    <row r="367" spans="1:8">
      <c r="A367" s="81"/>
      <c r="B367" s="33" t="s">
        <v>289</v>
      </c>
      <c r="C367" s="79"/>
      <c r="D367" s="282"/>
      <c r="E367" s="283"/>
      <c r="F367" s="65"/>
      <c r="G367" s="283"/>
      <c r="H367" s="65"/>
    </row>
    <row r="368" spans="1:8">
      <c r="A368" s="81" t="s">
        <v>140</v>
      </c>
      <c r="B368" s="25" t="s">
        <v>290</v>
      </c>
      <c r="C368" s="79"/>
      <c r="D368" s="282"/>
      <c r="E368" s="283"/>
      <c r="F368" s="65"/>
      <c r="G368" s="283"/>
      <c r="H368" s="65"/>
    </row>
    <row r="369" spans="1:8">
      <c r="A369" s="81"/>
      <c r="B369" s="33" t="s">
        <v>291</v>
      </c>
      <c r="C369" s="79"/>
      <c r="D369" s="282"/>
      <c r="E369" s="283"/>
      <c r="F369" s="65"/>
      <c r="G369" s="283"/>
      <c r="H369" s="65"/>
    </row>
    <row r="370" spans="1:8">
      <c r="A370" s="81"/>
      <c r="B370" s="33" t="s">
        <v>292</v>
      </c>
      <c r="C370" s="79"/>
      <c r="D370" s="282"/>
      <c r="E370" s="283"/>
      <c r="F370" s="65"/>
      <c r="G370" s="283"/>
      <c r="H370" s="65"/>
    </row>
    <row r="371" spans="1:8">
      <c r="A371" s="81"/>
      <c r="B371" s="33" t="s">
        <v>293</v>
      </c>
      <c r="C371" s="79"/>
      <c r="D371" s="282"/>
      <c r="E371" s="283"/>
      <c r="F371" s="65"/>
      <c r="G371" s="283"/>
      <c r="H371" s="65"/>
    </row>
    <row r="372" spans="1:8">
      <c r="A372" s="81"/>
      <c r="B372" s="33" t="s">
        <v>294</v>
      </c>
      <c r="C372" s="79"/>
      <c r="D372" s="282"/>
      <c r="E372" s="283"/>
      <c r="F372" s="65"/>
      <c r="G372" s="283"/>
      <c r="H372" s="65"/>
    </row>
    <row r="373" spans="1:8">
      <c r="A373" s="81"/>
      <c r="B373" s="33" t="s">
        <v>295</v>
      </c>
      <c r="C373" s="79"/>
      <c r="D373" s="282"/>
      <c r="E373" s="283"/>
      <c r="F373" s="65"/>
      <c r="G373" s="283"/>
      <c r="H373" s="65"/>
    </row>
    <row r="374" spans="1:8">
      <c r="A374" s="81"/>
      <c r="B374" s="33" t="s">
        <v>296</v>
      </c>
      <c r="C374" s="79"/>
      <c r="D374" s="282"/>
      <c r="E374" s="283"/>
      <c r="F374" s="65"/>
      <c r="G374" s="283"/>
      <c r="H374" s="65"/>
    </row>
    <row r="375" spans="1:8">
      <c r="A375" s="81"/>
      <c r="B375" s="33" t="s">
        <v>297</v>
      </c>
      <c r="C375" s="79"/>
      <c r="D375" s="282"/>
      <c r="E375" s="283"/>
      <c r="F375" s="65"/>
      <c r="G375" s="283"/>
      <c r="H375" s="65"/>
    </row>
    <row r="376" spans="1:8">
      <c r="A376" s="81"/>
      <c r="B376" s="33" t="s">
        <v>298</v>
      </c>
      <c r="C376" s="79"/>
      <c r="D376" s="282"/>
      <c r="E376" s="283"/>
      <c r="F376" s="65"/>
      <c r="G376" s="283"/>
      <c r="H376" s="65"/>
    </row>
    <row r="377" spans="1:8">
      <c r="A377" s="81" t="s">
        <v>146</v>
      </c>
      <c r="B377" s="25" t="s">
        <v>299</v>
      </c>
      <c r="C377" s="79"/>
      <c r="D377" s="282"/>
      <c r="E377" s="283"/>
      <c r="F377" s="65"/>
      <c r="G377" s="283"/>
      <c r="H377" s="65"/>
    </row>
    <row r="378" spans="1:8">
      <c r="A378" s="81"/>
      <c r="B378" s="33" t="s">
        <v>300</v>
      </c>
      <c r="C378" s="79"/>
      <c r="D378" s="282"/>
      <c r="E378" s="283"/>
      <c r="F378" s="65"/>
      <c r="G378" s="283"/>
      <c r="H378" s="65"/>
    </row>
    <row r="379" spans="1:8">
      <c r="A379" s="81"/>
      <c r="B379" s="33" t="s">
        <v>301</v>
      </c>
      <c r="C379" s="79"/>
      <c r="D379" s="282"/>
      <c r="E379" s="283"/>
      <c r="F379" s="65"/>
      <c r="G379" s="283"/>
      <c r="H379" s="65"/>
    </row>
    <row r="380" spans="1:8">
      <c r="A380" s="81"/>
      <c r="B380" s="33" t="s">
        <v>1078</v>
      </c>
      <c r="C380" s="79"/>
      <c r="D380" s="282"/>
      <c r="E380" s="283"/>
      <c r="F380" s="65"/>
      <c r="G380" s="283"/>
      <c r="H380" s="65"/>
    </row>
    <row r="381" spans="1:8">
      <c r="A381" s="81"/>
      <c r="B381" s="33" t="s">
        <v>818</v>
      </c>
      <c r="C381" s="79"/>
      <c r="D381" s="282"/>
      <c r="E381" s="283"/>
      <c r="F381" s="65"/>
      <c r="G381" s="283"/>
      <c r="H381" s="65"/>
    </row>
    <row r="382" spans="1:8">
      <c r="A382" s="81"/>
      <c r="B382" s="33" t="s">
        <v>302</v>
      </c>
      <c r="C382" s="79"/>
      <c r="D382" s="282"/>
      <c r="E382" s="283"/>
      <c r="F382" s="65"/>
      <c r="G382" s="283"/>
      <c r="H382" s="65"/>
    </row>
    <row r="383" spans="1:8">
      <c r="A383" s="81"/>
      <c r="B383" s="33" t="s">
        <v>819</v>
      </c>
      <c r="C383" s="79"/>
      <c r="D383" s="282"/>
      <c r="E383" s="283"/>
      <c r="F383" s="65"/>
      <c r="G383" s="283"/>
      <c r="H383" s="65"/>
    </row>
    <row r="384" spans="1:8">
      <c r="A384" s="81"/>
      <c r="B384" s="33" t="s">
        <v>303</v>
      </c>
      <c r="C384" s="79"/>
      <c r="D384" s="282"/>
      <c r="E384" s="283"/>
      <c r="F384" s="65"/>
      <c r="G384" s="283"/>
      <c r="H384" s="65"/>
    </row>
    <row r="385" spans="1:8">
      <c r="A385" s="81"/>
      <c r="B385" s="33" t="s">
        <v>304</v>
      </c>
      <c r="C385" s="79"/>
      <c r="D385" s="282"/>
      <c r="E385" s="283"/>
      <c r="F385" s="65"/>
      <c r="G385" s="283"/>
      <c r="H385" s="65"/>
    </row>
    <row r="386" spans="1:8">
      <c r="A386" s="81"/>
      <c r="B386" s="33" t="s">
        <v>305</v>
      </c>
      <c r="C386" s="79"/>
      <c r="D386" s="282"/>
      <c r="E386" s="283"/>
      <c r="F386" s="65"/>
      <c r="G386" s="283"/>
      <c r="H386" s="65"/>
    </row>
    <row r="387" spans="1:8">
      <c r="A387" s="81" t="s">
        <v>154</v>
      </c>
      <c r="B387" s="25" t="s">
        <v>306</v>
      </c>
      <c r="C387" s="79"/>
      <c r="D387" s="282"/>
      <c r="E387" s="283"/>
      <c r="F387" s="65"/>
      <c r="G387" s="283"/>
      <c r="H387" s="65"/>
    </row>
    <row r="388" spans="1:8">
      <c r="A388" s="81"/>
      <c r="B388" s="33" t="s">
        <v>307</v>
      </c>
      <c r="C388" s="79"/>
      <c r="D388" s="282"/>
      <c r="E388" s="283"/>
      <c r="F388" s="65"/>
      <c r="G388" s="283"/>
      <c r="H388" s="65"/>
    </row>
    <row r="389" spans="1:8">
      <c r="A389" s="81"/>
      <c r="B389" s="33" t="s">
        <v>308</v>
      </c>
      <c r="C389" s="79"/>
      <c r="D389" s="282"/>
      <c r="E389" s="283"/>
      <c r="F389" s="65"/>
      <c r="G389" s="283"/>
      <c r="H389" s="65"/>
    </row>
    <row r="390" spans="1:8">
      <c r="A390" s="81"/>
      <c r="B390" s="33" t="s">
        <v>309</v>
      </c>
      <c r="C390" s="79"/>
      <c r="D390" s="282"/>
      <c r="E390" s="283"/>
      <c r="F390" s="65"/>
      <c r="G390" s="283"/>
      <c r="H390" s="65"/>
    </row>
    <row r="391" spans="1:8">
      <c r="A391" s="81"/>
      <c r="B391" s="33" t="s">
        <v>310</v>
      </c>
      <c r="C391" s="79"/>
      <c r="D391" s="282"/>
      <c r="E391" s="283"/>
      <c r="F391" s="65"/>
      <c r="G391" s="283"/>
      <c r="H391" s="65"/>
    </row>
    <row r="392" spans="1:8">
      <c r="A392" s="81" t="s">
        <v>160</v>
      </c>
      <c r="B392" s="25" t="s">
        <v>311</v>
      </c>
      <c r="C392" s="79"/>
      <c r="D392" s="282"/>
      <c r="E392" s="283"/>
      <c r="F392" s="65"/>
      <c r="G392" s="283"/>
      <c r="H392" s="65"/>
    </row>
    <row r="393" spans="1:8">
      <c r="A393" s="81"/>
      <c r="B393" s="33" t="s">
        <v>312</v>
      </c>
      <c r="C393" s="79"/>
      <c r="D393" s="282"/>
      <c r="E393" s="283"/>
      <c r="F393" s="65"/>
      <c r="G393" s="283"/>
      <c r="H393" s="65"/>
    </row>
    <row r="394" spans="1:8">
      <c r="A394" s="81"/>
      <c r="B394" s="33" t="s">
        <v>313</v>
      </c>
      <c r="C394" s="79"/>
      <c r="D394" s="282"/>
      <c r="E394" s="283"/>
      <c r="F394" s="65"/>
      <c r="G394" s="283"/>
      <c r="H394" s="65"/>
    </row>
    <row r="395" spans="1:8">
      <c r="A395" s="81"/>
      <c r="B395" s="25" t="s">
        <v>314</v>
      </c>
      <c r="C395" s="79"/>
      <c r="D395" s="282"/>
      <c r="E395" s="283"/>
      <c r="F395" s="65"/>
      <c r="G395" s="283"/>
      <c r="H395" s="65"/>
    </row>
    <row r="396" spans="1:8">
      <c r="A396" s="81"/>
      <c r="B396" s="25" t="s">
        <v>315</v>
      </c>
      <c r="C396" s="79"/>
      <c r="D396" s="282"/>
      <c r="E396" s="283"/>
      <c r="F396" s="65"/>
      <c r="G396" s="283"/>
      <c r="H396" s="65"/>
    </row>
    <row r="397" spans="1:8">
      <c r="A397" s="81"/>
      <c r="B397" s="33" t="s">
        <v>316</v>
      </c>
      <c r="C397" s="79"/>
      <c r="D397" s="282"/>
      <c r="E397" s="283"/>
      <c r="F397" s="65"/>
      <c r="G397" s="283"/>
      <c r="H397" s="65"/>
    </row>
    <row r="398" spans="1:8">
      <c r="A398" s="81" t="s">
        <v>317</v>
      </c>
      <c r="B398" s="25" t="s">
        <v>168</v>
      </c>
      <c r="C398" s="79"/>
      <c r="D398" s="282"/>
      <c r="E398" s="283"/>
      <c r="F398" s="65"/>
      <c r="G398" s="283"/>
      <c r="H398" s="65"/>
    </row>
    <row r="399" spans="1:8">
      <c r="A399" s="81" t="s">
        <v>169</v>
      </c>
      <c r="B399" s="204" t="s">
        <v>1007</v>
      </c>
      <c r="C399" s="79"/>
      <c r="D399" s="282"/>
      <c r="E399" s="283"/>
      <c r="F399" s="65"/>
      <c r="G399" s="283"/>
      <c r="H399" s="65"/>
    </row>
    <row r="400" spans="1:8">
      <c r="A400" s="81"/>
      <c r="B400" s="25" t="s">
        <v>820</v>
      </c>
      <c r="C400" s="79"/>
      <c r="D400" s="282"/>
      <c r="E400" s="283"/>
      <c r="F400" s="65"/>
      <c r="G400" s="283"/>
      <c r="H400" s="65"/>
    </row>
    <row r="401" spans="1:8">
      <c r="A401" s="81"/>
      <c r="B401" s="25" t="s">
        <v>821</v>
      </c>
      <c r="C401" s="79"/>
      <c r="D401" s="282"/>
      <c r="E401" s="283"/>
      <c r="F401" s="65"/>
      <c r="G401" s="283"/>
      <c r="H401" s="65"/>
    </row>
    <row r="402" spans="1:8">
      <c r="A402" s="81"/>
      <c r="B402" s="25" t="s">
        <v>822</v>
      </c>
      <c r="C402" s="79"/>
      <c r="D402" s="282"/>
      <c r="E402" s="283"/>
      <c r="F402" s="65"/>
      <c r="G402" s="283"/>
      <c r="H402" s="65"/>
    </row>
    <row r="403" spans="1:8">
      <c r="A403" s="81"/>
      <c r="B403" s="25" t="s">
        <v>823</v>
      </c>
      <c r="C403" s="79"/>
      <c r="D403" s="282"/>
      <c r="E403" s="283"/>
      <c r="F403" s="65"/>
      <c r="G403" s="283"/>
      <c r="H403" s="65"/>
    </row>
    <row r="404" spans="1:8">
      <c r="A404" s="81" t="s">
        <v>169</v>
      </c>
      <c r="B404" s="25" t="s">
        <v>318</v>
      </c>
      <c r="C404" s="79"/>
      <c r="D404" s="282"/>
      <c r="E404" s="283"/>
      <c r="F404" s="65"/>
      <c r="G404" s="283"/>
      <c r="H404" s="65"/>
    </row>
    <row r="405" spans="1:8">
      <c r="A405" s="81"/>
      <c r="B405" s="25" t="s">
        <v>319</v>
      </c>
      <c r="C405" s="79"/>
      <c r="D405" s="282"/>
      <c r="E405" s="283"/>
      <c r="F405" s="65"/>
      <c r="G405" s="283"/>
      <c r="H405" s="65"/>
    </row>
    <row r="406" spans="1:8">
      <c r="A406" s="81"/>
      <c r="B406" s="25" t="s">
        <v>320</v>
      </c>
      <c r="C406" s="79"/>
      <c r="D406" s="282"/>
      <c r="E406" s="283"/>
      <c r="F406" s="65"/>
      <c r="G406" s="283"/>
      <c r="H406" s="65"/>
    </row>
    <row r="407" spans="1:8">
      <c r="A407" s="81" t="s">
        <v>174</v>
      </c>
      <c r="B407" s="25" t="s">
        <v>321</v>
      </c>
      <c r="C407" s="79"/>
      <c r="D407" s="282"/>
      <c r="E407" s="283"/>
      <c r="F407" s="65"/>
      <c r="G407" s="283"/>
      <c r="H407" s="65"/>
    </row>
    <row r="408" spans="1:8">
      <c r="A408" s="81"/>
      <c r="B408" s="25" t="s">
        <v>322</v>
      </c>
      <c r="C408" s="79"/>
      <c r="D408" s="282"/>
      <c r="E408" s="283"/>
      <c r="F408" s="65"/>
      <c r="G408" s="283"/>
      <c r="H408" s="65"/>
    </row>
    <row r="409" spans="1:8">
      <c r="A409" s="81"/>
      <c r="B409" s="25" t="s">
        <v>323</v>
      </c>
      <c r="C409" s="79"/>
      <c r="D409" s="282"/>
      <c r="E409" s="283"/>
      <c r="F409" s="65"/>
      <c r="G409" s="283"/>
      <c r="H409" s="65"/>
    </row>
    <row r="410" spans="1:8">
      <c r="A410" s="81" t="s">
        <v>175</v>
      </c>
      <c r="B410" s="25" t="s">
        <v>324</v>
      </c>
      <c r="C410" s="79"/>
      <c r="D410" s="282"/>
      <c r="E410" s="283"/>
      <c r="F410" s="65"/>
      <c r="G410" s="283"/>
      <c r="H410" s="65"/>
    </row>
    <row r="411" spans="1:8">
      <c r="A411" s="81"/>
      <c r="B411" s="25" t="s">
        <v>325</v>
      </c>
      <c r="C411" s="79"/>
      <c r="D411" s="282"/>
      <c r="E411" s="283"/>
      <c r="F411" s="65"/>
      <c r="G411" s="283"/>
      <c r="H411" s="65"/>
    </row>
    <row r="412" spans="1:8">
      <c r="A412" s="81"/>
      <c r="B412" s="25" t="s">
        <v>326</v>
      </c>
      <c r="C412" s="79"/>
      <c r="D412" s="282"/>
      <c r="E412" s="283"/>
      <c r="F412" s="65"/>
      <c r="G412" s="283"/>
      <c r="H412" s="65"/>
    </row>
    <row r="413" spans="1:8">
      <c r="A413" s="81" t="s">
        <v>181</v>
      </c>
      <c r="B413" s="25" t="s">
        <v>327</v>
      </c>
      <c r="C413" s="79"/>
      <c r="D413" s="282"/>
      <c r="E413" s="283"/>
      <c r="F413" s="65"/>
      <c r="G413" s="283"/>
      <c r="H413" s="65"/>
    </row>
    <row r="414" spans="1:8">
      <c r="A414" s="81"/>
      <c r="B414" s="33" t="s">
        <v>328</v>
      </c>
      <c r="C414" s="79"/>
      <c r="D414" s="282"/>
      <c r="E414" s="283"/>
      <c r="F414" s="65"/>
      <c r="G414" s="283"/>
      <c r="H414" s="65"/>
    </row>
    <row r="415" spans="1:8">
      <c r="A415" s="81"/>
      <c r="B415" s="33" t="s">
        <v>329</v>
      </c>
      <c r="C415" s="79"/>
      <c r="D415" s="282"/>
      <c r="E415" s="283"/>
      <c r="F415" s="65"/>
      <c r="G415" s="283"/>
      <c r="H415" s="65"/>
    </row>
    <row r="416" spans="1:8">
      <c r="A416" s="81"/>
      <c r="B416" s="33" t="s">
        <v>330</v>
      </c>
      <c r="C416" s="79"/>
      <c r="D416" s="282"/>
      <c r="E416" s="283"/>
      <c r="F416" s="65"/>
      <c r="G416" s="283"/>
      <c r="H416" s="65"/>
    </row>
    <row r="417" spans="1:9">
      <c r="A417" s="81"/>
      <c r="B417" s="33" t="s">
        <v>331</v>
      </c>
      <c r="C417" s="79"/>
      <c r="D417" s="282"/>
      <c r="E417" s="283"/>
      <c r="F417" s="65"/>
      <c r="G417" s="283"/>
      <c r="H417" s="65"/>
    </row>
    <row r="418" spans="1:9">
      <c r="A418" s="81" t="s">
        <v>184</v>
      </c>
      <c r="B418" s="25" t="s">
        <v>332</v>
      </c>
      <c r="C418" s="79"/>
      <c r="D418" s="282"/>
      <c r="E418" s="283"/>
      <c r="F418" s="65"/>
      <c r="G418" s="283"/>
      <c r="H418" s="65"/>
    </row>
    <row r="419" spans="1:9">
      <c r="A419" s="81"/>
      <c r="B419" s="33" t="s">
        <v>333</v>
      </c>
      <c r="C419" s="79"/>
      <c r="D419" s="282"/>
      <c r="E419" s="283"/>
      <c r="F419" s="65"/>
      <c r="G419" s="283"/>
      <c r="H419" s="65"/>
    </row>
    <row r="420" spans="1:9">
      <c r="A420" s="81"/>
      <c r="B420" s="25" t="s">
        <v>824</v>
      </c>
      <c r="C420" s="79"/>
      <c r="D420" s="282"/>
      <c r="E420" s="283"/>
      <c r="F420" s="65"/>
      <c r="G420" s="283"/>
      <c r="H420" s="65"/>
    </row>
    <row r="421" spans="1:9">
      <c r="A421" s="81" t="s">
        <v>186</v>
      </c>
      <c r="B421" s="25" t="s">
        <v>334</v>
      </c>
      <c r="C421" s="79"/>
      <c r="D421" s="282"/>
      <c r="E421" s="283"/>
      <c r="F421" s="65"/>
      <c r="G421" s="283"/>
      <c r="H421" s="65"/>
    </row>
    <row r="422" spans="1:9">
      <c r="A422" s="81" t="s">
        <v>187</v>
      </c>
      <c r="B422" s="25" t="s">
        <v>335</v>
      </c>
      <c r="C422" s="79"/>
      <c r="D422" s="282"/>
      <c r="E422" s="283"/>
      <c r="F422" s="65"/>
      <c r="G422" s="283"/>
      <c r="H422" s="65"/>
    </row>
    <row r="423" spans="1:9">
      <c r="A423" s="81" t="s">
        <v>336</v>
      </c>
      <c r="B423" s="25" t="s">
        <v>337</v>
      </c>
      <c r="C423" s="79"/>
      <c r="D423" s="282"/>
      <c r="E423" s="283"/>
      <c r="F423" s="65"/>
      <c r="G423" s="283"/>
      <c r="H423" s="65"/>
    </row>
    <row r="424" spans="1:9">
      <c r="A424" s="81"/>
      <c r="B424" s="25" t="s">
        <v>338</v>
      </c>
      <c r="C424" s="79"/>
      <c r="D424" s="282"/>
      <c r="E424" s="283"/>
      <c r="F424" s="65"/>
      <c r="G424" s="283"/>
      <c r="H424" s="65"/>
    </row>
    <row r="425" spans="1:9">
      <c r="A425" s="81"/>
      <c r="B425" s="25" t="s">
        <v>339</v>
      </c>
      <c r="C425" s="79"/>
      <c r="D425" s="282"/>
      <c r="E425" s="283"/>
      <c r="F425" s="65"/>
      <c r="G425" s="283"/>
      <c r="H425" s="65"/>
    </row>
    <row r="426" spans="1:9">
      <c r="A426" s="81" t="s">
        <v>340</v>
      </c>
      <c r="B426" s="25" t="s">
        <v>341</v>
      </c>
      <c r="C426" s="79"/>
      <c r="D426" s="282"/>
      <c r="E426" s="283"/>
      <c r="F426" s="65"/>
      <c r="G426" s="283"/>
      <c r="H426" s="65"/>
    </row>
    <row r="427" spans="1:9">
      <c r="A427" s="81" t="s">
        <v>342</v>
      </c>
      <c r="B427" s="25" t="s">
        <v>343</v>
      </c>
      <c r="C427" s="79"/>
      <c r="D427" s="282"/>
      <c r="E427" s="283"/>
      <c r="F427" s="65"/>
      <c r="G427" s="283"/>
      <c r="H427" s="65"/>
    </row>
    <row r="428" spans="1:9">
      <c r="A428" s="81"/>
      <c r="B428" s="25" t="s">
        <v>344</v>
      </c>
      <c r="C428" s="79"/>
      <c r="D428" s="282"/>
      <c r="E428" s="283"/>
      <c r="F428" s="65"/>
      <c r="G428" s="283"/>
      <c r="H428" s="65"/>
    </row>
    <row r="429" spans="1:9">
      <c r="A429" s="81"/>
      <c r="B429" s="25" t="s">
        <v>345</v>
      </c>
      <c r="C429" s="79"/>
      <c r="D429" s="282"/>
      <c r="E429" s="283"/>
      <c r="F429" s="65"/>
      <c r="G429" s="283"/>
      <c r="H429" s="65"/>
      <c r="I429" s="142"/>
    </row>
    <row r="430" spans="1:9">
      <c r="A430" s="81"/>
      <c r="B430" s="25" t="s">
        <v>346</v>
      </c>
      <c r="C430" s="79"/>
      <c r="D430" s="282"/>
      <c r="E430" s="283"/>
      <c r="F430" s="65"/>
      <c r="G430" s="283"/>
      <c r="H430" s="65"/>
      <c r="I430" s="141"/>
    </row>
    <row r="431" spans="1:9">
      <c r="A431" s="81"/>
      <c r="B431" s="25" t="s">
        <v>347</v>
      </c>
      <c r="C431" s="79"/>
      <c r="D431" s="282"/>
      <c r="E431" s="283"/>
      <c r="F431" s="65"/>
      <c r="G431" s="283"/>
      <c r="H431" s="65"/>
    </row>
    <row r="432" spans="1:9">
      <c r="A432" s="81"/>
      <c r="B432" s="25" t="s">
        <v>348</v>
      </c>
      <c r="C432" s="79"/>
      <c r="D432" s="282"/>
      <c r="E432" s="283"/>
      <c r="F432" s="65"/>
      <c r="G432" s="283"/>
      <c r="H432" s="65"/>
    </row>
    <row r="433" spans="1:8">
      <c r="A433" s="81"/>
      <c r="B433" s="25" t="s">
        <v>349</v>
      </c>
      <c r="C433" s="79"/>
      <c r="D433" s="282"/>
      <c r="E433" s="283"/>
      <c r="F433" s="65"/>
      <c r="G433" s="283"/>
      <c r="H433" s="65"/>
    </row>
    <row r="434" spans="1:8">
      <c r="A434" s="81"/>
      <c r="B434" s="25" t="s">
        <v>350</v>
      </c>
      <c r="C434" s="79"/>
      <c r="D434" s="282"/>
      <c r="E434" s="283"/>
      <c r="F434" s="65"/>
      <c r="G434" s="283"/>
      <c r="H434" s="65"/>
    </row>
    <row r="435" spans="1:8">
      <c r="A435" s="81"/>
      <c r="B435" s="25" t="s">
        <v>351</v>
      </c>
      <c r="C435" s="79"/>
      <c r="D435" s="282"/>
      <c r="E435" s="283"/>
      <c r="F435" s="65"/>
      <c r="G435" s="283"/>
      <c r="H435" s="65"/>
    </row>
    <row r="436" spans="1:8">
      <c r="A436" s="81" t="s">
        <v>352</v>
      </c>
      <c r="B436" s="25" t="s">
        <v>353</v>
      </c>
      <c r="C436" s="79"/>
      <c r="D436" s="282"/>
      <c r="E436" s="283"/>
      <c r="F436" s="65"/>
      <c r="G436" s="283"/>
      <c r="H436" s="65"/>
    </row>
    <row r="437" spans="1:8">
      <c r="A437" s="81"/>
      <c r="B437" s="25" t="s">
        <v>354</v>
      </c>
      <c r="C437" s="79"/>
      <c r="D437" s="282"/>
      <c r="E437" s="283"/>
      <c r="F437" s="65"/>
      <c r="G437" s="283"/>
      <c r="H437" s="65"/>
    </row>
    <row r="438" spans="1:8">
      <c r="A438" s="81" t="s">
        <v>355</v>
      </c>
      <c r="B438" s="25" t="s">
        <v>356</v>
      </c>
      <c r="C438" s="79"/>
      <c r="D438" s="282"/>
      <c r="E438" s="283"/>
      <c r="F438" s="65"/>
      <c r="G438" s="283"/>
      <c r="H438" s="65"/>
    </row>
    <row r="439" spans="1:8">
      <c r="A439" s="81"/>
      <c r="B439" s="25" t="s">
        <v>357</v>
      </c>
      <c r="C439" s="79"/>
      <c r="D439" s="282"/>
      <c r="E439" s="283"/>
      <c r="F439" s="65"/>
      <c r="G439" s="283"/>
      <c r="H439" s="65"/>
    </row>
    <row r="440" spans="1:8">
      <c r="A440" s="81"/>
      <c r="B440" s="25" t="s">
        <v>358</v>
      </c>
      <c r="C440" s="79"/>
      <c r="D440" s="282"/>
      <c r="E440" s="283"/>
      <c r="F440" s="65"/>
      <c r="G440" s="283"/>
      <c r="H440" s="65"/>
    </row>
    <row r="441" spans="1:8">
      <c r="A441" s="81"/>
      <c r="B441" s="25" t="s">
        <v>359</v>
      </c>
      <c r="C441" s="79"/>
      <c r="D441" s="282"/>
      <c r="E441" s="283"/>
      <c r="F441" s="65"/>
      <c r="G441" s="283"/>
      <c r="H441" s="65"/>
    </row>
    <row r="442" spans="1:8" ht="14.45" customHeight="1">
      <c r="A442" s="81"/>
      <c r="B442" s="25" t="s">
        <v>360</v>
      </c>
      <c r="C442" s="79"/>
      <c r="D442" s="282"/>
      <c r="E442" s="283"/>
      <c r="F442" s="65"/>
      <c r="G442" s="283"/>
      <c r="H442" s="65"/>
    </row>
    <row r="443" spans="1:8">
      <c r="A443" s="81" t="s">
        <v>361</v>
      </c>
      <c r="B443" s="25" t="s">
        <v>362</v>
      </c>
      <c r="C443" s="79"/>
      <c r="D443" s="282"/>
      <c r="E443" s="283"/>
      <c r="F443" s="65"/>
      <c r="G443" s="283"/>
      <c r="H443" s="65"/>
    </row>
    <row r="444" spans="1:8">
      <c r="A444" s="81"/>
      <c r="B444" s="25" t="s">
        <v>363</v>
      </c>
      <c r="C444" s="79"/>
      <c r="D444" s="282"/>
      <c r="E444" s="283"/>
      <c r="F444" s="65"/>
      <c r="G444" s="283"/>
      <c r="H444" s="65"/>
    </row>
    <row r="445" spans="1:8">
      <c r="A445" s="81"/>
      <c r="B445" s="25" t="s">
        <v>364</v>
      </c>
      <c r="C445" s="79"/>
      <c r="D445" s="282"/>
      <c r="E445" s="283"/>
      <c r="F445" s="65"/>
      <c r="G445" s="283"/>
      <c r="H445" s="65"/>
    </row>
    <row r="446" spans="1:8" ht="14.45" customHeight="1">
      <c r="A446" s="81" t="s">
        <v>365</v>
      </c>
      <c r="B446" s="25" t="s">
        <v>366</v>
      </c>
      <c r="C446" s="79"/>
      <c r="D446" s="282"/>
      <c r="E446" s="283"/>
      <c r="F446" s="65"/>
      <c r="G446" s="283"/>
      <c r="H446" s="65"/>
    </row>
    <row r="447" spans="1:8">
      <c r="A447" s="81"/>
      <c r="B447" s="25" t="s">
        <v>367</v>
      </c>
      <c r="C447" s="79"/>
      <c r="D447" s="282"/>
      <c r="E447" s="283"/>
      <c r="F447" s="65"/>
      <c r="G447" s="283"/>
      <c r="H447" s="65"/>
    </row>
    <row r="448" spans="1:8">
      <c r="A448" s="80" t="s">
        <v>188</v>
      </c>
      <c r="B448" s="25" t="s">
        <v>368</v>
      </c>
      <c r="C448" s="79"/>
      <c r="D448" s="282"/>
      <c r="E448" s="283"/>
      <c r="F448" s="65"/>
      <c r="G448" s="283"/>
      <c r="H448" s="65"/>
    </row>
    <row r="449" spans="1:8">
      <c r="A449" s="81" t="s">
        <v>369</v>
      </c>
      <c r="B449" s="25" t="s">
        <v>370</v>
      </c>
      <c r="C449" s="79"/>
      <c r="D449" s="282"/>
      <c r="E449" s="283"/>
      <c r="F449" s="65"/>
      <c r="G449" s="283"/>
      <c r="H449" s="65"/>
    </row>
    <row r="450" spans="1:8">
      <c r="A450" s="81"/>
      <c r="B450" s="25" t="s">
        <v>371</v>
      </c>
      <c r="C450" s="79"/>
      <c r="D450" s="282"/>
      <c r="E450" s="283"/>
      <c r="F450" s="65"/>
      <c r="G450" s="283"/>
      <c r="H450" s="65"/>
    </row>
    <row r="451" spans="1:8">
      <c r="A451" s="81"/>
      <c r="B451" s="25" t="s">
        <v>372</v>
      </c>
      <c r="C451" s="79"/>
      <c r="D451" s="282"/>
      <c r="E451" s="283"/>
      <c r="F451" s="65"/>
      <c r="G451" s="283"/>
      <c r="H451" s="65"/>
    </row>
    <row r="452" spans="1:8">
      <c r="A452" s="81"/>
      <c r="B452" s="25" t="s">
        <v>373</v>
      </c>
      <c r="C452" s="79"/>
      <c r="D452" s="282"/>
      <c r="E452" s="283"/>
      <c r="F452" s="65"/>
      <c r="G452" s="283"/>
      <c r="H452" s="65"/>
    </row>
    <row r="453" spans="1:8">
      <c r="A453" s="81"/>
      <c r="B453" s="25" t="s">
        <v>374</v>
      </c>
      <c r="C453" s="79"/>
      <c r="D453" s="282"/>
      <c r="E453" s="283"/>
      <c r="F453" s="65"/>
      <c r="G453" s="283"/>
      <c r="H453" s="65"/>
    </row>
    <row r="454" spans="1:8">
      <c r="A454" s="81"/>
      <c r="B454" s="25" t="s">
        <v>375</v>
      </c>
      <c r="C454" s="79"/>
      <c r="D454" s="282"/>
      <c r="E454" s="283"/>
      <c r="F454" s="65"/>
      <c r="G454" s="283"/>
      <c r="H454" s="65"/>
    </row>
    <row r="455" spans="1:8">
      <c r="A455" s="81"/>
      <c r="B455" s="25" t="s">
        <v>376</v>
      </c>
      <c r="C455" s="79"/>
      <c r="D455" s="282"/>
      <c r="E455" s="283"/>
      <c r="F455" s="65"/>
      <c r="G455" s="283"/>
      <c r="H455" s="65"/>
    </row>
    <row r="456" spans="1:8">
      <c r="A456" s="81" t="s">
        <v>377</v>
      </c>
      <c r="B456" s="25" t="s">
        <v>378</v>
      </c>
      <c r="C456" s="79"/>
      <c r="D456" s="282"/>
      <c r="E456" s="283"/>
      <c r="F456" s="65"/>
      <c r="G456" s="283"/>
      <c r="H456" s="65"/>
    </row>
    <row r="457" spans="1:8">
      <c r="A457" s="81"/>
      <c r="B457" s="25" t="s">
        <v>379</v>
      </c>
      <c r="C457" s="79"/>
      <c r="D457" s="282"/>
      <c r="E457" s="283"/>
      <c r="F457" s="65"/>
      <c r="G457" s="283"/>
      <c r="H457" s="65"/>
    </row>
    <row r="458" spans="1:8">
      <c r="A458" s="81"/>
      <c r="B458" s="25" t="s">
        <v>380</v>
      </c>
      <c r="C458" s="79"/>
      <c r="D458" s="282"/>
      <c r="E458" s="283"/>
      <c r="F458" s="65"/>
      <c r="G458" s="283"/>
      <c r="H458" s="65"/>
    </row>
    <row r="459" spans="1:8">
      <c r="A459" s="81"/>
      <c r="B459" s="25" t="s">
        <v>381</v>
      </c>
      <c r="C459" s="79"/>
      <c r="D459" s="282"/>
      <c r="E459" s="283"/>
      <c r="F459" s="65"/>
      <c r="G459" s="283"/>
      <c r="H459" s="65"/>
    </row>
    <row r="460" spans="1:8">
      <c r="A460" s="81"/>
      <c r="B460" s="25" t="s">
        <v>382</v>
      </c>
      <c r="C460" s="79"/>
      <c r="D460" s="282"/>
      <c r="E460" s="283"/>
      <c r="F460" s="65"/>
      <c r="G460" s="283"/>
      <c r="H460" s="65"/>
    </row>
    <row r="461" spans="1:8">
      <c r="A461" s="81"/>
      <c r="B461" s="25" t="s">
        <v>383</v>
      </c>
      <c r="C461" s="79"/>
      <c r="D461" s="282"/>
      <c r="E461" s="283"/>
      <c r="F461" s="65"/>
      <c r="G461" s="283"/>
      <c r="H461" s="65"/>
    </row>
    <row r="462" spans="1:8">
      <c r="A462" s="81"/>
      <c r="B462" s="25" t="s">
        <v>384</v>
      </c>
      <c r="C462" s="79"/>
      <c r="D462" s="282"/>
      <c r="E462" s="283"/>
      <c r="F462" s="65"/>
      <c r="G462" s="283"/>
      <c r="H462" s="65"/>
    </row>
    <row r="463" spans="1:8">
      <c r="A463" s="81"/>
      <c r="B463" s="25" t="s">
        <v>385</v>
      </c>
      <c r="C463" s="79"/>
      <c r="D463" s="282"/>
      <c r="E463" s="283"/>
      <c r="F463" s="65"/>
      <c r="G463" s="283"/>
      <c r="H463" s="65"/>
    </row>
    <row r="464" spans="1:8">
      <c r="A464" s="81" t="s">
        <v>386</v>
      </c>
      <c r="B464" s="25" t="s">
        <v>387</v>
      </c>
      <c r="C464" s="79"/>
      <c r="D464" s="282"/>
      <c r="E464" s="283"/>
      <c r="F464" s="65"/>
      <c r="G464" s="283"/>
      <c r="H464" s="65"/>
    </row>
    <row r="465" spans="1:8">
      <c r="A465" s="81"/>
      <c r="B465" s="25" t="s">
        <v>388</v>
      </c>
      <c r="C465" s="79"/>
      <c r="D465" s="282"/>
      <c r="E465" s="283"/>
      <c r="F465" s="65"/>
      <c r="G465" s="283"/>
      <c r="H465" s="65"/>
    </row>
    <row r="466" spans="1:8">
      <c r="A466" s="81"/>
      <c r="B466" s="25" t="s">
        <v>389</v>
      </c>
      <c r="C466" s="79"/>
      <c r="D466" s="282"/>
      <c r="E466" s="283"/>
      <c r="F466" s="65"/>
      <c r="G466" s="283"/>
      <c r="H466" s="65"/>
    </row>
    <row r="467" spans="1:8">
      <c r="A467" s="81" t="s">
        <v>390</v>
      </c>
      <c r="B467" s="25" t="s">
        <v>391</v>
      </c>
      <c r="C467" s="79"/>
      <c r="D467" s="282"/>
      <c r="E467" s="283"/>
      <c r="F467" s="65"/>
      <c r="G467" s="283"/>
      <c r="H467" s="65"/>
    </row>
    <row r="468" spans="1:8">
      <c r="A468" s="81"/>
      <c r="B468" s="25" t="s">
        <v>392</v>
      </c>
      <c r="C468" s="79"/>
      <c r="D468" s="282"/>
      <c r="E468" s="283"/>
      <c r="F468" s="65"/>
      <c r="G468" s="283"/>
      <c r="H468" s="65"/>
    </row>
    <row r="469" spans="1:8">
      <c r="A469" s="81"/>
      <c r="B469" s="25" t="s">
        <v>393</v>
      </c>
      <c r="C469" s="79"/>
      <c r="D469" s="282"/>
      <c r="E469" s="283"/>
      <c r="F469" s="65"/>
      <c r="G469" s="283"/>
      <c r="H469" s="65"/>
    </row>
    <row r="470" spans="1:8">
      <c r="A470" s="81"/>
      <c r="B470" s="25" t="s">
        <v>394</v>
      </c>
      <c r="C470" s="79"/>
      <c r="D470" s="282"/>
      <c r="E470" s="283"/>
      <c r="F470" s="65"/>
      <c r="G470" s="283"/>
      <c r="H470" s="65"/>
    </row>
    <row r="471" spans="1:8">
      <c r="A471" s="81" t="s">
        <v>395</v>
      </c>
      <c r="B471" s="25" t="s">
        <v>396</v>
      </c>
      <c r="C471" s="79"/>
      <c r="D471" s="282"/>
      <c r="E471" s="283"/>
      <c r="F471" s="65"/>
      <c r="G471" s="283"/>
      <c r="H471" s="65"/>
    </row>
    <row r="472" spans="1:8">
      <c r="A472" s="81" t="s">
        <v>397</v>
      </c>
      <c r="B472" s="25" t="s">
        <v>398</v>
      </c>
      <c r="C472" s="79"/>
      <c r="D472" s="282"/>
      <c r="E472" s="283"/>
      <c r="F472" s="65"/>
      <c r="G472" s="283"/>
      <c r="H472" s="65"/>
    </row>
    <row r="473" spans="1:8">
      <c r="A473" s="81" t="s">
        <v>399</v>
      </c>
      <c r="B473" s="25" t="s">
        <v>400</v>
      </c>
      <c r="C473" s="79"/>
      <c r="D473" s="282"/>
      <c r="E473" s="283"/>
      <c r="F473" s="65"/>
      <c r="G473" s="283"/>
      <c r="H473" s="65"/>
    </row>
    <row r="474" spans="1:8">
      <c r="A474" s="81"/>
      <c r="B474" s="25" t="s">
        <v>401</v>
      </c>
      <c r="C474" s="79"/>
      <c r="D474" s="282"/>
      <c r="E474" s="283"/>
      <c r="F474" s="65"/>
      <c r="G474" s="283"/>
      <c r="H474" s="65"/>
    </row>
    <row r="475" spans="1:8">
      <c r="A475" s="81"/>
      <c r="B475" s="25" t="s">
        <v>402</v>
      </c>
      <c r="C475" s="79"/>
      <c r="D475" s="282"/>
      <c r="E475" s="283"/>
      <c r="F475" s="65"/>
      <c r="G475" s="283"/>
      <c r="H475" s="65"/>
    </row>
    <row r="476" spans="1:8">
      <c r="A476" s="81"/>
      <c r="B476" s="25" t="s">
        <v>403</v>
      </c>
      <c r="C476" s="79"/>
      <c r="D476" s="282"/>
      <c r="E476" s="283"/>
      <c r="F476" s="65"/>
      <c r="G476" s="283"/>
      <c r="H476" s="65"/>
    </row>
    <row r="477" spans="1:8">
      <c r="A477" s="81"/>
      <c r="B477" s="25" t="s">
        <v>1008</v>
      </c>
      <c r="C477" s="79"/>
      <c r="D477" s="282"/>
      <c r="E477" s="283"/>
      <c r="F477" s="65"/>
      <c r="G477" s="283"/>
      <c r="H477" s="65"/>
    </row>
    <row r="478" spans="1:8">
      <c r="A478" s="81"/>
      <c r="B478" s="25" t="s">
        <v>825</v>
      </c>
      <c r="C478" s="79"/>
      <c r="D478" s="282"/>
      <c r="E478" s="283"/>
      <c r="F478" s="65"/>
      <c r="G478" s="283"/>
      <c r="H478" s="65"/>
    </row>
    <row r="479" spans="1:8">
      <c r="A479" s="81"/>
      <c r="B479" s="25" t="s">
        <v>826</v>
      </c>
      <c r="C479" s="79"/>
      <c r="D479" s="282"/>
      <c r="E479" s="283"/>
      <c r="F479" s="65"/>
      <c r="G479" s="283"/>
      <c r="H479" s="65"/>
    </row>
    <row r="480" spans="1:8">
      <c r="A480" s="81" t="s">
        <v>404</v>
      </c>
      <c r="B480" s="25" t="s">
        <v>405</v>
      </c>
      <c r="C480" s="79"/>
      <c r="D480" s="282"/>
      <c r="E480" s="283"/>
      <c r="F480" s="65"/>
      <c r="G480" s="283"/>
      <c r="H480" s="65"/>
    </row>
    <row r="481" spans="1:8">
      <c r="A481" s="81"/>
      <c r="B481" s="25" t="s">
        <v>406</v>
      </c>
      <c r="C481" s="79"/>
      <c r="D481" s="282"/>
      <c r="E481" s="283"/>
      <c r="F481" s="65"/>
      <c r="G481" s="283"/>
      <c r="H481" s="65"/>
    </row>
    <row r="482" spans="1:8">
      <c r="A482" s="81" t="s">
        <v>407</v>
      </c>
      <c r="B482" s="25" t="s">
        <v>408</v>
      </c>
      <c r="C482" s="79"/>
      <c r="D482" s="282"/>
      <c r="E482" s="283"/>
      <c r="F482" s="65"/>
      <c r="G482" s="283"/>
      <c r="H482" s="65"/>
    </row>
    <row r="483" spans="1:8">
      <c r="A483" s="81"/>
      <c r="B483" s="25" t="s">
        <v>409</v>
      </c>
      <c r="C483" s="79"/>
      <c r="D483" s="282"/>
      <c r="E483" s="283"/>
      <c r="F483" s="65"/>
      <c r="G483" s="283"/>
      <c r="H483" s="65"/>
    </row>
    <row r="484" spans="1:8">
      <c r="A484" s="88" t="s">
        <v>410</v>
      </c>
      <c r="B484" s="25" t="s">
        <v>411</v>
      </c>
      <c r="C484" s="79"/>
      <c r="D484" s="282"/>
      <c r="E484" s="283"/>
      <c r="F484" s="65"/>
      <c r="G484" s="283"/>
      <c r="H484" s="65"/>
    </row>
    <row r="485" spans="1:8">
      <c r="A485" s="81"/>
      <c r="B485" s="25" t="s">
        <v>412</v>
      </c>
      <c r="C485" s="79"/>
      <c r="D485" s="282"/>
      <c r="E485" s="283"/>
      <c r="F485" s="65"/>
      <c r="G485" s="283"/>
      <c r="H485" s="65"/>
    </row>
    <row r="486" spans="1:8">
      <c r="A486" s="81"/>
      <c r="B486" s="25" t="s">
        <v>413</v>
      </c>
      <c r="C486" s="79"/>
      <c r="D486" s="282"/>
      <c r="E486" s="283"/>
      <c r="F486" s="65"/>
      <c r="G486" s="283"/>
      <c r="H486" s="65"/>
    </row>
    <row r="487" spans="1:8">
      <c r="A487" s="81" t="s">
        <v>414</v>
      </c>
      <c r="B487" s="25" t="s">
        <v>415</v>
      </c>
      <c r="C487" s="79"/>
      <c r="D487" s="282"/>
      <c r="E487" s="283"/>
      <c r="F487" s="65"/>
      <c r="G487" s="283"/>
      <c r="H487" s="65"/>
    </row>
    <row r="488" spans="1:8">
      <c r="A488" s="81"/>
      <c r="B488" s="25" t="s">
        <v>827</v>
      </c>
      <c r="C488" s="79"/>
      <c r="D488" s="282"/>
      <c r="E488" s="283"/>
      <c r="F488" s="65"/>
      <c r="G488" s="283"/>
      <c r="H488" s="65"/>
    </row>
    <row r="489" spans="1:8">
      <c r="A489" s="81"/>
      <c r="B489" s="25" t="s">
        <v>828</v>
      </c>
      <c r="C489" s="79"/>
      <c r="D489" s="282"/>
      <c r="E489" s="283"/>
      <c r="F489" s="65"/>
      <c r="G489" s="283"/>
      <c r="H489" s="65"/>
    </row>
    <row r="490" spans="1:8">
      <c r="A490" s="81"/>
      <c r="B490" s="25" t="s">
        <v>829</v>
      </c>
      <c r="C490" s="79"/>
      <c r="D490" s="282"/>
      <c r="E490" s="283"/>
      <c r="F490" s="65"/>
      <c r="G490" s="283"/>
      <c r="H490" s="65"/>
    </row>
    <row r="491" spans="1:8">
      <c r="A491" s="80" t="s">
        <v>205</v>
      </c>
      <c r="B491" s="25" t="s">
        <v>416</v>
      </c>
      <c r="C491" s="79"/>
      <c r="D491" s="282"/>
      <c r="E491" s="283"/>
      <c r="F491" s="65"/>
      <c r="G491" s="283"/>
      <c r="H491" s="65"/>
    </row>
    <row r="492" spans="1:8">
      <c r="A492" s="81" t="s">
        <v>208</v>
      </c>
      <c r="B492" s="25" t="s">
        <v>830</v>
      </c>
      <c r="C492" s="79"/>
      <c r="D492" s="282"/>
      <c r="E492" s="283"/>
      <c r="F492" s="65"/>
      <c r="G492" s="283"/>
      <c r="H492" s="65"/>
    </row>
    <row r="493" spans="1:8">
      <c r="A493" s="81"/>
      <c r="B493" s="25" t="s">
        <v>831</v>
      </c>
      <c r="C493" s="79"/>
      <c r="D493" s="282"/>
      <c r="E493" s="283"/>
      <c r="F493" s="65"/>
      <c r="G493" s="283"/>
      <c r="H493" s="65"/>
    </row>
    <row r="494" spans="1:8">
      <c r="A494" s="81"/>
      <c r="B494" s="25" t="s">
        <v>836</v>
      </c>
      <c r="C494" s="79"/>
      <c r="D494" s="282"/>
      <c r="E494" s="283"/>
      <c r="F494" s="65"/>
      <c r="G494" s="283"/>
      <c r="H494" s="65"/>
    </row>
    <row r="495" spans="1:8">
      <c r="A495" s="81"/>
      <c r="B495" s="25" t="s">
        <v>832</v>
      </c>
      <c r="C495" s="79"/>
      <c r="D495" s="282"/>
      <c r="E495" s="283"/>
      <c r="F495" s="65"/>
      <c r="G495" s="283"/>
      <c r="H495" s="65"/>
    </row>
    <row r="496" spans="1:8">
      <c r="A496" s="81"/>
      <c r="B496" s="25" t="s">
        <v>837</v>
      </c>
      <c r="C496" s="79"/>
      <c r="D496" s="282"/>
      <c r="E496" s="283"/>
      <c r="F496" s="65"/>
      <c r="G496" s="283"/>
      <c r="H496" s="65"/>
    </row>
    <row r="497" spans="1:8">
      <c r="A497" s="81"/>
      <c r="B497" s="25" t="s">
        <v>833</v>
      </c>
      <c r="C497" s="79"/>
      <c r="D497" s="282"/>
      <c r="E497" s="283"/>
      <c r="F497" s="65"/>
      <c r="G497" s="283"/>
      <c r="H497" s="65"/>
    </row>
    <row r="498" spans="1:8">
      <c r="A498" s="81"/>
      <c r="B498" s="25" t="s">
        <v>834</v>
      </c>
      <c r="C498" s="79"/>
      <c r="D498" s="282"/>
      <c r="E498" s="283"/>
      <c r="F498" s="65"/>
      <c r="G498" s="283"/>
      <c r="H498" s="65"/>
    </row>
    <row r="499" spans="1:8">
      <c r="A499" s="81"/>
      <c r="B499" s="25" t="s">
        <v>835</v>
      </c>
      <c r="C499" s="79"/>
      <c r="D499" s="282"/>
      <c r="E499" s="283"/>
      <c r="F499" s="65"/>
      <c r="G499" s="283"/>
      <c r="H499" s="65"/>
    </row>
    <row r="500" spans="1:8">
      <c r="A500" s="81" t="s">
        <v>219</v>
      </c>
      <c r="B500" s="25" t="s">
        <v>417</v>
      </c>
      <c r="C500" s="79"/>
      <c r="D500" s="282"/>
      <c r="E500" s="283"/>
      <c r="F500" s="65"/>
      <c r="G500" s="283"/>
      <c r="H500" s="65"/>
    </row>
    <row r="501" spans="1:8">
      <c r="A501" s="81"/>
      <c r="B501" s="25" t="s">
        <v>418</v>
      </c>
      <c r="C501" s="79"/>
      <c r="D501" s="282"/>
      <c r="E501" s="283"/>
      <c r="F501" s="65"/>
      <c r="G501" s="283"/>
      <c r="H501" s="65"/>
    </row>
    <row r="502" spans="1:8">
      <c r="A502" s="81"/>
      <c r="B502" s="25" t="s">
        <v>1009</v>
      </c>
      <c r="C502" s="79"/>
      <c r="D502" s="282"/>
      <c r="E502" s="283"/>
      <c r="F502" s="65"/>
      <c r="G502" s="283"/>
      <c r="H502" s="65"/>
    </row>
    <row r="503" spans="1:8">
      <c r="A503" s="81"/>
      <c r="B503" s="25" t="s">
        <v>838</v>
      </c>
      <c r="C503" s="79"/>
      <c r="D503" s="282"/>
      <c r="E503" s="283"/>
      <c r="F503" s="65"/>
      <c r="G503" s="283"/>
      <c r="H503" s="65"/>
    </row>
    <row r="504" spans="1:8">
      <c r="A504" s="81"/>
      <c r="B504" s="25" t="s">
        <v>839</v>
      </c>
      <c r="C504" s="79"/>
      <c r="D504" s="282"/>
      <c r="E504" s="283"/>
      <c r="F504" s="65"/>
      <c r="G504" s="283"/>
      <c r="H504" s="65"/>
    </row>
    <row r="505" spans="1:8">
      <c r="A505" s="81" t="s">
        <v>419</v>
      </c>
      <c r="B505" s="25" t="s">
        <v>420</v>
      </c>
      <c r="C505" s="79"/>
      <c r="D505" s="282"/>
      <c r="E505" s="283"/>
      <c r="F505" s="65"/>
      <c r="G505" s="283"/>
      <c r="H505" s="65"/>
    </row>
    <row r="506" spans="1:8">
      <c r="A506" s="81"/>
      <c r="B506" s="25" t="s">
        <v>421</v>
      </c>
      <c r="C506" s="79"/>
      <c r="D506" s="282"/>
      <c r="E506" s="283"/>
      <c r="F506" s="65"/>
      <c r="G506" s="283"/>
      <c r="H506" s="65"/>
    </row>
    <row r="507" spans="1:8">
      <c r="A507" s="81"/>
      <c r="B507" s="25" t="s">
        <v>422</v>
      </c>
      <c r="C507" s="79"/>
      <c r="D507" s="282"/>
      <c r="E507" s="283"/>
      <c r="F507" s="65"/>
      <c r="G507" s="283"/>
      <c r="H507" s="65"/>
    </row>
    <row r="508" spans="1:8">
      <c r="A508" s="81" t="s">
        <v>423</v>
      </c>
      <c r="B508" s="25" t="s">
        <v>424</v>
      </c>
      <c r="C508" s="79"/>
      <c r="D508" s="282"/>
      <c r="E508" s="283"/>
      <c r="F508" s="65"/>
      <c r="G508" s="283"/>
      <c r="H508" s="65"/>
    </row>
    <row r="509" spans="1:8">
      <c r="A509" s="81"/>
      <c r="B509" s="25" t="s">
        <v>425</v>
      </c>
      <c r="C509" s="79"/>
      <c r="D509" s="282"/>
      <c r="E509" s="283"/>
      <c r="F509" s="65"/>
      <c r="G509" s="283"/>
      <c r="H509" s="65"/>
    </row>
    <row r="510" spans="1:8">
      <c r="A510" s="81" t="s">
        <v>426</v>
      </c>
      <c r="B510" s="25" t="s">
        <v>427</v>
      </c>
      <c r="C510" s="79"/>
      <c r="D510" s="282"/>
      <c r="E510" s="283"/>
      <c r="F510" s="65"/>
      <c r="G510" s="283"/>
      <c r="H510" s="65"/>
    </row>
    <row r="511" spans="1:8">
      <c r="A511" s="81">
        <v>5</v>
      </c>
      <c r="B511" s="25" t="s">
        <v>428</v>
      </c>
      <c r="C511" s="79"/>
      <c r="D511" s="282"/>
      <c r="E511" s="283"/>
      <c r="F511" s="65"/>
      <c r="G511" s="283"/>
      <c r="H511" s="65"/>
    </row>
    <row r="512" spans="1:8">
      <c r="A512" s="81" t="s">
        <v>429</v>
      </c>
      <c r="B512" s="25" t="s">
        <v>430</v>
      </c>
      <c r="C512" s="79"/>
      <c r="D512" s="282"/>
      <c r="E512" s="283"/>
      <c r="F512" s="65"/>
      <c r="G512" s="283"/>
      <c r="H512" s="65"/>
    </row>
    <row r="513" spans="1:8">
      <c r="A513" s="81"/>
      <c r="B513" s="25" t="s">
        <v>431</v>
      </c>
      <c r="C513" s="79"/>
      <c r="D513" s="282"/>
      <c r="E513" s="283"/>
      <c r="F513" s="65"/>
      <c r="G513" s="283"/>
      <c r="H513" s="65"/>
    </row>
    <row r="514" spans="1:8">
      <c r="A514" s="81"/>
      <c r="B514" s="25" t="s">
        <v>432</v>
      </c>
      <c r="C514" s="79"/>
      <c r="D514" s="282"/>
      <c r="E514" s="283"/>
      <c r="F514" s="65"/>
      <c r="G514" s="283"/>
      <c r="H514" s="65"/>
    </row>
    <row r="515" spans="1:8">
      <c r="A515" s="81"/>
      <c r="B515" s="25" t="s">
        <v>433</v>
      </c>
      <c r="C515" s="79"/>
      <c r="D515" s="282"/>
      <c r="E515" s="283"/>
      <c r="F515" s="65"/>
      <c r="G515" s="283"/>
      <c r="H515" s="65"/>
    </row>
    <row r="516" spans="1:8">
      <c r="A516" s="81"/>
      <c r="B516" s="25" t="s">
        <v>840</v>
      </c>
      <c r="C516" s="79"/>
      <c r="D516" s="282"/>
      <c r="E516" s="283"/>
      <c r="F516" s="65"/>
      <c r="G516" s="283"/>
      <c r="H516" s="65"/>
    </row>
    <row r="517" spans="1:8">
      <c r="A517" s="81" t="s">
        <v>434</v>
      </c>
      <c r="B517" s="25" t="s">
        <v>435</v>
      </c>
      <c r="C517" s="79"/>
      <c r="D517" s="282"/>
      <c r="E517" s="283"/>
      <c r="F517" s="65"/>
      <c r="G517" s="283"/>
      <c r="H517" s="65"/>
    </row>
    <row r="518" spans="1:8">
      <c r="A518" s="81"/>
      <c r="B518" s="25" t="s">
        <v>436</v>
      </c>
      <c r="C518" s="79"/>
      <c r="D518" s="282"/>
      <c r="E518" s="283"/>
      <c r="F518" s="65"/>
      <c r="G518" s="283"/>
      <c r="H518" s="65"/>
    </row>
    <row r="519" spans="1:8">
      <c r="A519" s="81"/>
      <c r="B519" s="25" t="s">
        <v>437</v>
      </c>
      <c r="C519" s="79"/>
      <c r="D519" s="282"/>
      <c r="E519" s="283"/>
      <c r="F519" s="65"/>
      <c r="G519" s="283"/>
      <c r="H519" s="65"/>
    </row>
    <row r="520" spans="1:8">
      <c r="A520" s="81"/>
      <c r="B520" s="25" t="s">
        <v>438</v>
      </c>
      <c r="C520" s="79"/>
      <c r="D520" s="282"/>
      <c r="E520" s="283"/>
      <c r="F520" s="65"/>
      <c r="G520" s="283"/>
      <c r="H520" s="65"/>
    </row>
    <row r="521" spans="1:8">
      <c r="A521" s="80" t="s">
        <v>233</v>
      </c>
      <c r="B521" s="25" t="s">
        <v>439</v>
      </c>
      <c r="C521" s="79"/>
      <c r="D521" s="282"/>
      <c r="E521" s="283"/>
      <c r="F521" s="65"/>
      <c r="G521" s="283"/>
      <c r="H521" s="65"/>
    </row>
    <row r="522" spans="1:8">
      <c r="A522" s="81" t="s">
        <v>440</v>
      </c>
      <c r="B522" s="25" t="s">
        <v>441</v>
      </c>
      <c r="C522" s="79"/>
      <c r="D522" s="282"/>
      <c r="E522" s="283"/>
      <c r="F522" s="65"/>
      <c r="G522" s="283"/>
      <c r="H522" s="65"/>
    </row>
    <row r="523" spans="1:8">
      <c r="A523" s="81"/>
      <c r="B523" s="25" t="s">
        <v>442</v>
      </c>
      <c r="C523" s="79"/>
      <c r="D523" s="282"/>
      <c r="E523" s="283"/>
      <c r="F523" s="65"/>
      <c r="G523" s="283"/>
      <c r="H523" s="65"/>
    </row>
    <row r="524" spans="1:8">
      <c r="A524" s="81"/>
      <c r="B524" s="25" t="s">
        <v>443</v>
      </c>
      <c r="C524" s="79"/>
      <c r="D524" s="282"/>
      <c r="E524" s="283"/>
      <c r="F524" s="65"/>
      <c r="G524" s="283"/>
      <c r="H524" s="65"/>
    </row>
    <row r="525" spans="1:8">
      <c r="A525" s="81" t="s">
        <v>444</v>
      </c>
      <c r="B525" s="25" t="s">
        <v>445</v>
      </c>
      <c r="C525" s="79"/>
      <c r="D525" s="282"/>
      <c r="E525" s="283"/>
      <c r="F525" s="65"/>
      <c r="G525" s="283"/>
      <c r="H525" s="65"/>
    </row>
    <row r="526" spans="1:8">
      <c r="A526" s="81"/>
      <c r="B526" s="25" t="s">
        <v>446</v>
      </c>
      <c r="C526" s="79"/>
      <c r="D526" s="282"/>
      <c r="E526" s="283"/>
      <c r="F526" s="65"/>
      <c r="G526" s="283"/>
      <c r="H526" s="65"/>
    </row>
    <row r="527" spans="1:8">
      <c r="A527" s="81"/>
      <c r="B527" s="25" t="s">
        <v>447</v>
      </c>
      <c r="C527" s="79"/>
      <c r="D527" s="282"/>
      <c r="E527" s="283"/>
      <c r="F527" s="65"/>
      <c r="G527" s="283"/>
      <c r="H527" s="65"/>
    </row>
    <row r="528" spans="1:8">
      <c r="A528" s="81"/>
      <c r="B528" s="25" t="s">
        <v>448</v>
      </c>
      <c r="C528" s="79"/>
      <c r="D528" s="282"/>
      <c r="E528" s="283"/>
      <c r="F528" s="65"/>
      <c r="G528" s="283"/>
      <c r="H528" s="65"/>
    </row>
    <row r="529" spans="1:8">
      <c r="A529" s="81"/>
      <c r="B529" s="25" t="s">
        <v>449</v>
      </c>
      <c r="C529" s="79"/>
      <c r="D529" s="282"/>
      <c r="E529" s="283"/>
      <c r="F529" s="65"/>
      <c r="G529" s="283"/>
      <c r="H529" s="65"/>
    </row>
    <row r="530" spans="1:8">
      <c r="A530" s="80" t="s">
        <v>238</v>
      </c>
      <c r="B530" s="25" t="s">
        <v>225</v>
      </c>
      <c r="C530" s="79"/>
      <c r="D530" s="282"/>
      <c r="E530" s="283"/>
      <c r="F530" s="65"/>
      <c r="G530" s="283"/>
      <c r="H530" s="65"/>
    </row>
    <row r="531" spans="1:8">
      <c r="A531" s="81" t="s">
        <v>240</v>
      </c>
      <c r="B531" s="25" t="s">
        <v>450</v>
      </c>
      <c r="C531" s="79"/>
      <c r="D531" s="282"/>
      <c r="E531" s="283"/>
      <c r="F531" s="65"/>
      <c r="G531" s="283"/>
      <c r="H531" s="65"/>
    </row>
    <row r="532" spans="1:8">
      <c r="A532" s="81" t="s">
        <v>244</v>
      </c>
      <c r="B532" s="25" t="s">
        <v>451</v>
      </c>
      <c r="C532" s="79"/>
      <c r="D532" s="282"/>
      <c r="E532" s="283"/>
      <c r="F532" s="65"/>
      <c r="G532" s="283"/>
      <c r="H532" s="65"/>
    </row>
    <row r="533" spans="1:8">
      <c r="A533" s="81" t="s">
        <v>452</v>
      </c>
      <c r="B533" s="25" t="s">
        <v>841</v>
      </c>
      <c r="C533" s="79"/>
      <c r="D533" s="282"/>
      <c r="E533" s="283"/>
      <c r="F533" s="65"/>
      <c r="G533" s="283"/>
      <c r="H533" s="65"/>
    </row>
    <row r="534" spans="1:8">
      <c r="A534" s="81"/>
      <c r="B534" s="25" t="s">
        <v>453</v>
      </c>
      <c r="C534" s="79"/>
      <c r="D534" s="282"/>
      <c r="E534" s="283"/>
      <c r="F534" s="65"/>
      <c r="G534" s="283"/>
      <c r="H534" s="65"/>
    </row>
    <row r="535" spans="1:8">
      <c r="A535" s="81" t="s">
        <v>454</v>
      </c>
      <c r="B535" s="25" t="s">
        <v>455</v>
      </c>
      <c r="C535" s="79"/>
      <c r="D535" s="282"/>
      <c r="E535" s="283"/>
      <c r="F535" s="65"/>
      <c r="G535" s="283"/>
      <c r="H535" s="65"/>
    </row>
    <row r="536" spans="1:8">
      <c r="A536" s="81"/>
      <c r="B536" s="25" t="s">
        <v>456</v>
      </c>
      <c r="C536" s="79"/>
      <c r="D536" s="282"/>
      <c r="E536" s="283"/>
      <c r="F536" s="65"/>
      <c r="G536" s="283"/>
      <c r="H536" s="65"/>
    </row>
    <row r="537" spans="1:8">
      <c r="A537" s="81" t="s">
        <v>457</v>
      </c>
      <c r="B537" s="25" t="s">
        <v>458</v>
      </c>
      <c r="C537" s="79"/>
      <c r="D537" s="282"/>
      <c r="E537" s="283"/>
      <c r="F537" s="65"/>
      <c r="G537" s="283"/>
      <c r="H537" s="65"/>
    </row>
    <row r="538" spans="1:8">
      <c r="A538" s="81"/>
      <c r="B538" s="33" t="s">
        <v>842</v>
      </c>
      <c r="C538" s="79"/>
      <c r="D538" s="282"/>
      <c r="E538" s="283"/>
      <c r="F538" s="65"/>
      <c r="G538" s="283"/>
      <c r="H538" s="65"/>
    </row>
    <row r="539" spans="1:8">
      <c r="A539" s="81"/>
      <c r="B539" s="33" t="s">
        <v>459</v>
      </c>
      <c r="C539" s="79"/>
      <c r="D539" s="282"/>
      <c r="E539" s="283"/>
      <c r="F539" s="65"/>
      <c r="G539" s="283"/>
      <c r="H539" s="65"/>
    </row>
    <row r="540" spans="1:8">
      <c r="A540" s="81"/>
      <c r="B540" s="33" t="s">
        <v>460</v>
      </c>
      <c r="C540" s="79"/>
      <c r="D540" s="282"/>
      <c r="E540" s="283"/>
      <c r="F540" s="65"/>
      <c r="G540" s="283"/>
      <c r="H540" s="65"/>
    </row>
    <row r="541" spans="1:8">
      <c r="A541" s="81"/>
      <c r="B541" s="33" t="s">
        <v>461</v>
      </c>
      <c r="C541" s="79"/>
      <c r="D541" s="282"/>
      <c r="E541" s="283"/>
      <c r="F541" s="65"/>
      <c r="G541" s="283"/>
      <c r="H541" s="65"/>
    </row>
    <row r="542" spans="1:8">
      <c r="A542" s="81"/>
      <c r="B542" s="33" t="s">
        <v>462</v>
      </c>
      <c r="C542" s="79"/>
      <c r="D542" s="282"/>
      <c r="E542" s="283"/>
      <c r="F542" s="65"/>
      <c r="G542" s="283"/>
      <c r="H542" s="65"/>
    </row>
    <row r="543" spans="1:8">
      <c r="A543" s="81"/>
      <c r="B543" s="33" t="s">
        <v>463</v>
      </c>
      <c r="C543" s="79"/>
      <c r="D543" s="282"/>
      <c r="E543" s="283"/>
      <c r="F543" s="65"/>
      <c r="G543" s="283"/>
      <c r="H543" s="65"/>
    </row>
    <row r="544" spans="1:8">
      <c r="A544" s="81"/>
      <c r="B544" s="33" t="s">
        <v>464</v>
      </c>
      <c r="C544" s="79"/>
      <c r="D544" s="282"/>
      <c r="E544" s="283"/>
      <c r="F544" s="65"/>
      <c r="G544" s="283"/>
      <c r="H544" s="65"/>
    </row>
    <row r="545" spans="1:8">
      <c r="A545" s="81"/>
      <c r="B545" s="33" t="s">
        <v>465</v>
      </c>
      <c r="C545" s="79"/>
      <c r="D545" s="282"/>
      <c r="E545" s="283"/>
      <c r="F545" s="65"/>
      <c r="G545" s="283"/>
      <c r="H545" s="65"/>
    </row>
    <row r="546" spans="1:8">
      <c r="A546" s="81"/>
      <c r="B546" s="33" t="s">
        <v>466</v>
      </c>
      <c r="C546" s="79"/>
      <c r="D546" s="282"/>
      <c r="E546" s="283"/>
      <c r="F546" s="65"/>
      <c r="G546" s="283"/>
      <c r="H546" s="65"/>
    </row>
    <row r="547" spans="1:8">
      <c r="A547" s="81" t="s">
        <v>467</v>
      </c>
      <c r="B547" s="25" t="s">
        <v>468</v>
      </c>
      <c r="C547" s="79"/>
      <c r="D547" s="282"/>
      <c r="E547" s="283"/>
      <c r="F547" s="65"/>
      <c r="G547" s="283"/>
      <c r="H547" s="65"/>
    </row>
    <row r="548" spans="1:8">
      <c r="A548" s="81"/>
      <c r="B548" s="25" t="s">
        <v>469</v>
      </c>
      <c r="C548" s="79"/>
      <c r="D548" s="282"/>
      <c r="E548" s="283"/>
      <c r="F548" s="65"/>
      <c r="G548" s="283"/>
      <c r="H548" s="65"/>
    </row>
    <row r="549" spans="1:8">
      <c r="A549" s="81"/>
      <c r="B549" s="25" t="s">
        <v>470</v>
      </c>
      <c r="C549" s="79"/>
      <c r="D549" s="282"/>
      <c r="E549" s="283"/>
      <c r="F549" s="65"/>
      <c r="G549" s="283"/>
      <c r="H549" s="65"/>
    </row>
    <row r="550" spans="1:8">
      <c r="A550" s="81" t="s">
        <v>471</v>
      </c>
      <c r="B550" s="25" t="s">
        <v>1010</v>
      </c>
      <c r="C550" s="79"/>
      <c r="D550" s="282"/>
      <c r="E550" s="283"/>
      <c r="F550" s="65"/>
      <c r="G550" s="283"/>
      <c r="H550" s="65"/>
    </row>
    <row r="551" spans="1:8">
      <c r="A551" s="81"/>
      <c r="B551" s="25" t="s">
        <v>472</v>
      </c>
      <c r="C551" s="79"/>
      <c r="D551" s="282"/>
      <c r="E551" s="283"/>
      <c r="F551" s="65"/>
      <c r="G551" s="283"/>
      <c r="H551" s="65"/>
    </row>
    <row r="552" spans="1:8">
      <c r="A552" s="81"/>
      <c r="B552" s="25" t="s">
        <v>473</v>
      </c>
      <c r="C552" s="79"/>
      <c r="D552" s="282"/>
      <c r="E552" s="283"/>
      <c r="F552" s="65"/>
      <c r="G552" s="283"/>
      <c r="H552" s="65"/>
    </row>
    <row r="553" spans="1:8">
      <c r="A553" s="80" t="s">
        <v>246</v>
      </c>
      <c r="B553" s="25" t="s">
        <v>474</v>
      </c>
      <c r="C553" s="79"/>
      <c r="D553" s="282"/>
      <c r="E553" s="283"/>
      <c r="F553" s="65"/>
      <c r="G553" s="283"/>
      <c r="H553" s="65"/>
    </row>
    <row r="554" spans="1:8">
      <c r="A554" s="81" t="s">
        <v>475</v>
      </c>
      <c r="B554" s="25" t="s">
        <v>476</v>
      </c>
      <c r="C554" s="79"/>
      <c r="D554" s="282"/>
      <c r="E554" s="283"/>
      <c r="F554" s="65"/>
      <c r="G554" s="283"/>
      <c r="H554" s="65"/>
    </row>
    <row r="555" spans="1:8">
      <c r="A555" s="81"/>
      <c r="B555" s="25" t="s">
        <v>477</v>
      </c>
      <c r="C555" s="79"/>
      <c r="D555" s="282"/>
      <c r="E555" s="283"/>
      <c r="F555" s="65"/>
      <c r="G555" s="283"/>
      <c r="H555" s="65"/>
    </row>
    <row r="556" spans="1:8">
      <c r="A556" s="81" t="s">
        <v>478</v>
      </c>
      <c r="B556" s="25" t="s">
        <v>843</v>
      </c>
      <c r="C556" s="79"/>
      <c r="D556" s="282"/>
      <c r="E556" s="283"/>
      <c r="F556" s="65"/>
      <c r="G556" s="283"/>
      <c r="H556" s="65"/>
    </row>
    <row r="557" spans="1:8">
      <c r="A557" s="81"/>
      <c r="B557" s="25" t="s">
        <v>479</v>
      </c>
      <c r="C557" s="79"/>
      <c r="D557" s="282"/>
      <c r="E557" s="283"/>
      <c r="F557" s="65"/>
      <c r="G557" s="283"/>
      <c r="H557" s="65"/>
    </row>
    <row r="558" spans="1:8">
      <c r="A558" s="81" t="s">
        <v>480</v>
      </c>
      <c r="B558" s="25" t="s">
        <v>481</v>
      </c>
      <c r="C558" s="79"/>
      <c r="D558" s="282"/>
      <c r="E558" s="283"/>
      <c r="F558" s="65"/>
      <c r="G558" s="283"/>
      <c r="H558" s="65"/>
    </row>
    <row r="559" spans="1:8">
      <c r="A559" s="81"/>
      <c r="B559" s="25" t="s">
        <v>482</v>
      </c>
      <c r="C559" s="79"/>
      <c r="D559" s="282"/>
      <c r="E559" s="283"/>
      <c r="F559" s="65"/>
      <c r="G559" s="283"/>
      <c r="H559" s="65"/>
    </row>
    <row r="560" spans="1:8">
      <c r="A560" s="81"/>
      <c r="B560" s="25" t="s">
        <v>483</v>
      </c>
      <c r="C560" s="79"/>
      <c r="D560" s="282"/>
      <c r="E560" s="283"/>
      <c r="F560" s="65"/>
      <c r="G560" s="283"/>
      <c r="H560" s="65"/>
    </row>
    <row r="561" spans="1:8">
      <c r="A561" s="81"/>
      <c r="B561" s="25" t="s">
        <v>484</v>
      </c>
      <c r="C561" s="79"/>
      <c r="D561" s="282"/>
      <c r="E561" s="283"/>
      <c r="F561" s="65"/>
      <c r="G561" s="283"/>
      <c r="H561" s="65"/>
    </row>
    <row r="562" spans="1:8">
      <c r="A562" s="80" t="s">
        <v>485</v>
      </c>
      <c r="B562" s="25" t="s">
        <v>486</v>
      </c>
      <c r="C562" s="79"/>
      <c r="D562" s="282"/>
      <c r="E562" s="283"/>
      <c r="F562" s="65"/>
      <c r="G562" s="283"/>
      <c r="H562" s="65"/>
    </row>
    <row r="563" spans="1:8">
      <c r="A563" s="81" t="s">
        <v>487</v>
      </c>
      <c r="B563" s="25" t="s">
        <v>488</v>
      </c>
      <c r="C563" s="79"/>
      <c r="D563" s="282"/>
      <c r="E563" s="283"/>
      <c r="F563" s="65"/>
      <c r="G563" s="283"/>
      <c r="H563" s="65"/>
    </row>
    <row r="564" spans="1:8">
      <c r="A564" s="81"/>
      <c r="B564" s="33" t="s">
        <v>844</v>
      </c>
      <c r="C564" s="79"/>
      <c r="D564" s="282"/>
      <c r="E564" s="283"/>
      <c r="F564" s="65"/>
      <c r="G564" s="283"/>
      <c r="H564" s="65"/>
    </row>
    <row r="565" spans="1:8">
      <c r="A565" s="81"/>
      <c r="B565" s="33" t="s">
        <v>845</v>
      </c>
      <c r="C565" s="79"/>
      <c r="D565" s="282"/>
      <c r="E565" s="283"/>
      <c r="F565" s="65"/>
      <c r="G565" s="283"/>
      <c r="H565" s="65"/>
    </row>
    <row r="566" spans="1:8">
      <c r="A566" s="81"/>
      <c r="B566" s="25" t="s">
        <v>846</v>
      </c>
      <c r="C566" s="79"/>
      <c r="D566" s="282"/>
      <c r="E566" s="283"/>
      <c r="F566" s="65"/>
      <c r="G566" s="283"/>
      <c r="H566" s="65"/>
    </row>
    <row r="567" spans="1:8">
      <c r="A567" s="81"/>
      <c r="B567" s="33" t="s">
        <v>489</v>
      </c>
      <c r="C567" s="79"/>
      <c r="D567" s="282"/>
      <c r="E567" s="283"/>
      <c r="F567" s="65"/>
      <c r="G567" s="283"/>
      <c r="H567" s="65"/>
    </row>
    <row r="568" spans="1:8">
      <c r="A568" s="81"/>
      <c r="B568" s="33" t="s">
        <v>490</v>
      </c>
      <c r="C568" s="79"/>
      <c r="D568" s="282"/>
      <c r="E568" s="283"/>
      <c r="F568" s="65"/>
      <c r="G568" s="283"/>
      <c r="H568" s="65"/>
    </row>
    <row r="569" spans="1:8">
      <c r="A569" s="81"/>
      <c r="B569" s="33" t="s">
        <v>491</v>
      </c>
      <c r="C569" s="79"/>
      <c r="D569" s="282"/>
      <c r="E569" s="283"/>
      <c r="F569" s="65"/>
      <c r="G569" s="283"/>
      <c r="H569" s="65"/>
    </row>
    <row r="570" spans="1:8">
      <c r="A570" s="81"/>
      <c r="B570" s="33" t="s">
        <v>492</v>
      </c>
      <c r="C570" s="79"/>
      <c r="D570" s="282"/>
      <c r="E570" s="283"/>
      <c r="F570" s="65"/>
      <c r="G570" s="283"/>
      <c r="H570" s="65"/>
    </row>
    <row r="571" spans="1:8">
      <c r="A571" s="81"/>
      <c r="B571" s="33" t="s">
        <v>493</v>
      </c>
      <c r="C571" s="79"/>
      <c r="D571" s="282"/>
      <c r="E571" s="283"/>
      <c r="F571" s="65"/>
      <c r="G571" s="283"/>
      <c r="H571" s="65"/>
    </row>
    <row r="572" spans="1:8">
      <c r="A572" s="81"/>
      <c r="B572" s="25" t="s">
        <v>494</v>
      </c>
      <c r="C572" s="79"/>
      <c r="D572" s="282"/>
      <c r="E572" s="283"/>
      <c r="F572" s="65"/>
      <c r="G572" s="283"/>
      <c r="H572" s="65"/>
    </row>
    <row r="573" spans="1:8">
      <c r="A573" s="81"/>
      <c r="B573" s="33" t="s">
        <v>495</v>
      </c>
      <c r="C573" s="79"/>
      <c r="D573" s="282"/>
      <c r="E573" s="283"/>
      <c r="F573" s="65"/>
      <c r="G573" s="283"/>
      <c r="H573" s="65"/>
    </row>
    <row r="574" spans="1:8">
      <c r="A574" s="81"/>
      <c r="B574" s="25" t="s">
        <v>496</v>
      </c>
      <c r="C574" s="79"/>
      <c r="D574" s="282"/>
      <c r="E574" s="283"/>
      <c r="F574" s="65"/>
      <c r="G574" s="283"/>
      <c r="H574" s="65"/>
    </row>
    <row r="575" spans="1:8">
      <c r="A575" s="81"/>
      <c r="B575" s="33" t="s">
        <v>497</v>
      </c>
      <c r="C575" s="79"/>
      <c r="D575" s="282"/>
      <c r="E575" s="283"/>
      <c r="F575" s="65"/>
      <c r="G575" s="283"/>
      <c r="H575" s="65"/>
    </row>
    <row r="576" spans="1:8">
      <c r="A576" s="81" t="s">
        <v>498</v>
      </c>
      <c r="B576" s="25" t="s">
        <v>499</v>
      </c>
      <c r="C576" s="79"/>
      <c r="D576" s="282"/>
      <c r="E576" s="283"/>
      <c r="F576" s="65"/>
      <c r="G576" s="283"/>
      <c r="H576" s="65"/>
    </row>
    <row r="577" spans="1:8">
      <c r="A577" s="81"/>
      <c r="B577" s="25" t="s">
        <v>500</v>
      </c>
      <c r="C577" s="79"/>
      <c r="D577" s="282"/>
      <c r="E577" s="283"/>
      <c r="F577" s="65"/>
      <c r="G577" s="283"/>
      <c r="H577" s="65"/>
    </row>
    <row r="578" spans="1:8">
      <c r="A578" s="81"/>
      <c r="B578" s="33" t="s">
        <v>501</v>
      </c>
      <c r="C578" s="79"/>
      <c r="D578" s="282"/>
      <c r="E578" s="283"/>
      <c r="F578" s="65"/>
      <c r="G578" s="283"/>
      <c r="H578" s="65"/>
    </row>
    <row r="579" spans="1:8">
      <c r="A579" s="81"/>
      <c r="B579" s="25" t="s">
        <v>502</v>
      </c>
      <c r="C579" s="79"/>
      <c r="D579" s="282"/>
      <c r="E579" s="283"/>
      <c r="F579" s="65"/>
      <c r="G579" s="283"/>
      <c r="H579" s="65"/>
    </row>
    <row r="580" spans="1:8">
      <c r="A580" s="81"/>
      <c r="B580" s="25" t="s">
        <v>503</v>
      </c>
      <c r="C580" s="79"/>
      <c r="D580" s="282"/>
      <c r="E580" s="283"/>
      <c r="F580" s="65"/>
      <c r="G580" s="283"/>
      <c r="H580" s="65"/>
    </row>
    <row r="581" spans="1:8">
      <c r="A581" s="81" t="s">
        <v>504</v>
      </c>
      <c r="B581" s="25" t="s">
        <v>505</v>
      </c>
      <c r="C581" s="79"/>
      <c r="D581" s="282"/>
      <c r="E581" s="283"/>
      <c r="F581" s="65"/>
      <c r="G581" s="283"/>
      <c r="H581" s="65"/>
    </row>
    <row r="582" spans="1:8">
      <c r="A582" s="81"/>
      <c r="B582" s="25" t="s">
        <v>506</v>
      </c>
      <c r="C582" s="79"/>
      <c r="D582" s="282"/>
      <c r="E582" s="283"/>
      <c r="F582" s="65"/>
      <c r="G582" s="283"/>
      <c r="H582" s="65"/>
    </row>
    <row r="583" spans="1:8">
      <c r="A583" s="81" t="s">
        <v>507</v>
      </c>
      <c r="B583" s="25" t="s">
        <v>847</v>
      </c>
      <c r="C583" s="79"/>
      <c r="D583" s="282"/>
      <c r="E583" s="283"/>
      <c r="F583" s="65"/>
      <c r="G583" s="283"/>
      <c r="H583" s="65"/>
    </row>
    <row r="584" spans="1:8">
      <c r="A584" s="81"/>
      <c r="B584" s="25" t="s">
        <v>848</v>
      </c>
      <c r="C584" s="79"/>
      <c r="D584" s="282"/>
      <c r="E584" s="283"/>
      <c r="F584" s="65"/>
      <c r="G584" s="283"/>
      <c r="H584" s="65"/>
    </row>
    <row r="585" spans="1:8">
      <c r="A585" s="81" t="s">
        <v>508</v>
      </c>
      <c r="B585" s="25" t="s">
        <v>849</v>
      </c>
      <c r="C585" s="79"/>
      <c r="D585" s="282"/>
      <c r="E585" s="283"/>
      <c r="F585" s="65"/>
      <c r="G585" s="283"/>
      <c r="H585" s="65"/>
    </row>
    <row r="586" spans="1:8">
      <c r="A586" s="81" t="s">
        <v>509</v>
      </c>
      <c r="B586" s="25" t="s">
        <v>850</v>
      </c>
      <c r="C586" s="79"/>
      <c r="D586" s="282"/>
      <c r="E586" s="283"/>
      <c r="F586" s="65"/>
      <c r="G586" s="283"/>
      <c r="H586" s="65"/>
    </row>
    <row r="587" spans="1:8">
      <c r="A587" s="81"/>
      <c r="B587" s="25" t="s">
        <v>851</v>
      </c>
      <c r="C587" s="79"/>
      <c r="D587" s="282"/>
      <c r="E587" s="283"/>
      <c r="F587" s="65"/>
      <c r="G587" s="283"/>
      <c r="H587" s="65"/>
    </row>
    <row r="588" spans="1:8">
      <c r="A588" s="81"/>
      <c r="B588" s="25" t="s">
        <v>510</v>
      </c>
      <c r="C588" s="79"/>
      <c r="D588" s="282"/>
      <c r="E588" s="283"/>
      <c r="F588" s="65"/>
      <c r="G588" s="283"/>
      <c r="H588" s="65"/>
    </row>
    <row r="589" spans="1:8">
      <c r="A589" s="81" t="s">
        <v>511</v>
      </c>
      <c r="B589" s="25" t="s">
        <v>512</v>
      </c>
      <c r="C589" s="79"/>
      <c r="D589" s="282"/>
      <c r="E589" s="283"/>
      <c r="F589" s="65"/>
      <c r="G589" s="283"/>
      <c r="H589" s="65"/>
    </row>
    <row r="590" spans="1:8">
      <c r="A590" s="81"/>
      <c r="B590" s="25" t="s">
        <v>513</v>
      </c>
      <c r="C590" s="79"/>
      <c r="D590" s="282"/>
      <c r="E590" s="283"/>
      <c r="F590" s="65"/>
      <c r="G590" s="283"/>
      <c r="H590" s="65"/>
    </row>
    <row r="591" spans="1:8">
      <c r="A591" s="81"/>
      <c r="B591" s="25" t="s">
        <v>514</v>
      </c>
      <c r="C591" s="79"/>
      <c r="D591" s="282"/>
      <c r="E591" s="283"/>
      <c r="F591" s="65"/>
      <c r="G591" s="283"/>
      <c r="H591" s="65"/>
    </row>
    <row r="592" spans="1:8">
      <c r="A592" s="81"/>
      <c r="B592" s="25" t="s">
        <v>515</v>
      </c>
      <c r="C592" s="79"/>
      <c r="D592" s="282"/>
      <c r="E592" s="283"/>
      <c r="F592" s="65"/>
      <c r="G592" s="283"/>
      <c r="H592" s="65"/>
    </row>
    <row r="593" spans="1:8">
      <c r="A593" s="81"/>
      <c r="B593" s="25" t="s">
        <v>802</v>
      </c>
      <c r="C593" s="79"/>
      <c r="D593" s="282"/>
      <c r="E593" s="283"/>
      <c r="F593" s="65"/>
      <c r="G593" s="283"/>
      <c r="H593" s="65"/>
    </row>
    <row r="594" spans="1:8">
      <c r="A594" s="81"/>
      <c r="B594" s="25" t="s">
        <v>516</v>
      </c>
      <c r="C594" s="79"/>
      <c r="D594" s="282"/>
      <c r="E594" s="283"/>
      <c r="F594" s="65"/>
      <c r="G594" s="283"/>
      <c r="H594" s="65"/>
    </row>
    <row r="595" spans="1:8">
      <c r="A595" s="81"/>
      <c r="B595" s="25" t="s">
        <v>517</v>
      </c>
      <c r="C595" s="79"/>
      <c r="D595" s="282"/>
      <c r="E595" s="283"/>
      <c r="F595" s="65"/>
      <c r="G595" s="283"/>
      <c r="H595" s="65"/>
    </row>
    <row r="596" spans="1:8">
      <c r="A596" s="81"/>
      <c r="B596" s="25" t="s">
        <v>518</v>
      </c>
      <c r="C596" s="79"/>
      <c r="D596" s="282"/>
      <c r="E596" s="283"/>
      <c r="F596" s="65"/>
      <c r="G596" s="283"/>
      <c r="H596" s="65"/>
    </row>
    <row r="597" spans="1:8">
      <c r="A597" s="81"/>
      <c r="B597" s="25" t="s">
        <v>519</v>
      </c>
      <c r="C597" s="79"/>
      <c r="D597" s="282"/>
      <c r="E597" s="283"/>
      <c r="F597" s="65"/>
      <c r="G597" s="283"/>
      <c r="H597" s="65"/>
    </row>
    <row r="598" spans="1:8">
      <c r="A598" s="80" t="s">
        <v>520</v>
      </c>
      <c r="B598" s="25" t="s">
        <v>521</v>
      </c>
      <c r="C598" s="79"/>
      <c r="D598" s="282"/>
      <c r="E598" s="283"/>
      <c r="F598" s="65"/>
      <c r="G598" s="283"/>
      <c r="H598" s="65"/>
    </row>
    <row r="599" spans="1:8">
      <c r="A599" s="88" t="s">
        <v>522</v>
      </c>
      <c r="B599" s="25" t="s">
        <v>523</v>
      </c>
      <c r="C599" s="79"/>
      <c r="D599" s="282"/>
      <c r="E599" s="283"/>
      <c r="F599" s="65"/>
      <c r="G599" s="283"/>
      <c r="H599" s="65"/>
    </row>
    <row r="600" spans="1:8">
      <c r="A600" s="81"/>
      <c r="B600" s="25" t="s">
        <v>524</v>
      </c>
      <c r="C600" s="79"/>
      <c r="D600" s="282"/>
      <c r="E600" s="283"/>
      <c r="F600" s="65"/>
      <c r="G600" s="283"/>
      <c r="H600" s="65"/>
    </row>
    <row r="601" spans="1:8">
      <c r="A601" s="80" t="s">
        <v>525</v>
      </c>
      <c r="B601" s="25" t="s">
        <v>526</v>
      </c>
      <c r="C601" s="79"/>
      <c r="D601" s="282"/>
      <c r="E601" s="283"/>
      <c r="F601" s="65"/>
      <c r="G601" s="283"/>
      <c r="H601" s="65"/>
    </row>
    <row r="602" spans="1:8">
      <c r="A602" s="80" t="s">
        <v>527</v>
      </c>
      <c r="B602" s="25" t="s">
        <v>528</v>
      </c>
      <c r="C602" s="79"/>
      <c r="D602" s="282"/>
      <c r="E602" s="283"/>
      <c r="F602" s="65"/>
      <c r="G602" s="283"/>
      <c r="H602" s="65"/>
    </row>
    <row r="603" spans="1:8">
      <c r="A603" s="80"/>
      <c r="B603" s="33" t="s">
        <v>529</v>
      </c>
      <c r="C603" s="79"/>
      <c r="D603" s="282"/>
      <c r="E603" s="283"/>
      <c r="F603" s="65"/>
      <c r="G603" s="283"/>
      <c r="H603" s="65"/>
    </row>
    <row r="604" spans="1:8">
      <c r="A604" s="81"/>
      <c r="B604" s="33" t="s">
        <v>1001</v>
      </c>
      <c r="C604" s="79"/>
      <c r="D604" s="282"/>
      <c r="E604" s="283"/>
      <c r="F604" s="65"/>
      <c r="G604" s="283"/>
      <c r="H604" s="65"/>
    </row>
    <row r="605" spans="1:8">
      <c r="A605" s="12"/>
      <c r="B605" s="18" t="s">
        <v>1002</v>
      </c>
      <c r="C605" s="79"/>
      <c r="D605" s="282"/>
      <c r="E605" s="283"/>
      <c r="F605" s="65"/>
      <c r="G605" s="283"/>
      <c r="H605" s="65"/>
    </row>
    <row r="606" spans="1:8">
      <c r="A606" s="89"/>
      <c r="B606" s="33" t="s">
        <v>530</v>
      </c>
      <c r="C606" s="79"/>
      <c r="D606" s="282"/>
      <c r="E606" s="283"/>
      <c r="F606" s="65"/>
      <c r="G606" s="283"/>
      <c r="H606" s="65"/>
    </row>
    <row r="607" spans="1:8">
      <c r="A607" s="112"/>
      <c r="B607" s="124" t="s">
        <v>891</v>
      </c>
      <c r="C607" s="115"/>
      <c r="D607" s="289"/>
      <c r="E607" s="290"/>
      <c r="F607" s="111"/>
      <c r="G607" s="290"/>
      <c r="H607" s="111"/>
    </row>
    <row r="608" spans="1:8">
      <c r="A608" s="82"/>
      <c r="B608" s="20"/>
      <c r="C608" s="90"/>
      <c r="D608" s="284"/>
      <c r="E608" s="285"/>
      <c r="F608" s="73"/>
      <c r="G608" s="285"/>
      <c r="H608" s="73"/>
    </row>
    <row r="609" spans="1:8">
      <c r="A609" s="84" t="s">
        <v>531</v>
      </c>
      <c r="B609" s="26" t="s">
        <v>532</v>
      </c>
      <c r="C609" s="27">
        <v>1</v>
      </c>
      <c r="D609" s="272"/>
      <c r="E609" s="273">
        <v>0</v>
      </c>
      <c r="F609" s="49">
        <f>+C609*E609</f>
        <v>0</v>
      </c>
      <c r="G609" s="273">
        <v>0</v>
      </c>
      <c r="H609" s="49">
        <f>G609*C609*3</f>
        <v>0</v>
      </c>
    </row>
    <row r="610" spans="1:8">
      <c r="A610" s="86"/>
      <c r="B610" s="21" t="s">
        <v>13</v>
      </c>
      <c r="C610" s="91"/>
      <c r="D610" s="280"/>
      <c r="E610" s="281"/>
      <c r="F610" s="61"/>
      <c r="G610" s="281"/>
      <c r="H610" s="62"/>
    </row>
    <row r="611" spans="1:8">
      <c r="A611" s="78"/>
      <c r="B611" s="18" t="s">
        <v>533</v>
      </c>
      <c r="C611" s="36"/>
      <c r="D611" s="282"/>
      <c r="E611" s="283"/>
      <c r="F611" s="64"/>
      <c r="G611" s="283"/>
      <c r="H611" s="65"/>
    </row>
    <row r="612" spans="1:8">
      <c r="A612" s="78"/>
      <c r="B612" s="18" t="s">
        <v>257</v>
      </c>
      <c r="C612" s="36"/>
      <c r="D612" s="282"/>
      <c r="E612" s="283"/>
      <c r="F612" s="64"/>
      <c r="G612" s="283"/>
      <c r="H612" s="65"/>
    </row>
    <row r="613" spans="1:8">
      <c r="A613" s="80" t="s">
        <v>122</v>
      </c>
      <c r="B613" s="19" t="s">
        <v>534</v>
      </c>
      <c r="C613" s="36"/>
      <c r="D613" s="282"/>
      <c r="E613" s="283"/>
      <c r="F613" s="64"/>
      <c r="G613" s="283"/>
      <c r="H613" s="65"/>
    </row>
    <row r="614" spans="1:8">
      <c r="A614" s="81"/>
      <c r="B614" s="19" t="s">
        <v>535</v>
      </c>
      <c r="C614" s="36"/>
      <c r="D614" s="282"/>
      <c r="E614" s="283"/>
      <c r="F614" s="64"/>
      <c r="G614" s="283"/>
      <c r="H614" s="65"/>
    </row>
    <row r="615" spans="1:8">
      <c r="A615" s="80"/>
      <c r="B615" s="18" t="s">
        <v>536</v>
      </c>
      <c r="C615" s="79"/>
      <c r="D615" s="282"/>
      <c r="E615" s="283"/>
      <c r="F615" s="65"/>
      <c r="G615" s="283"/>
      <c r="H615" s="65"/>
    </row>
    <row r="616" spans="1:8">
      <c r="A616" s="81"/>
      <c r="B616" s="18" t="s">
        <v>537</v>
      </c>
      <c r="C616" s="79"/>
      <c r="D616" s="282"/>
      <c r="E616" s="283"/>
      <c r="F616" s="65"/>
      <c r="G616" s="283"/>
      <c r="H616" s="65"/>
    </row>
    <row r="617" spans="1:8">
      <c r="A617" s="80" t="s">
        <v>127</v>
      </c>
      <c r="B617" s="19" t="s">
        <v>538</v>
      </c>
      <c r="C617" s="79"/>
      <c r="D617" s="282"/>
      <c r="E617" s="283"/>
      <c r="F617" s="65"/>
      <c r="G617" s="283"/>
      <c r="H617" s="65"/>
    </row>
    <row r="618" spans="1:8">
      <c r="A618" s="80"/>
      <c r="B618" s="19" t="s">
        <v>539</v>
      </c>
      <c r="C618" s="79"/>
      <c r="D618" s="282"/>
      <c r="E618" s="283"/>
      <c r="F618" s="65"/>
      <c r="G618" s="283"/>
      <c r="H618" s="65"/>
    </row>
    <row r="619" spans="1:8">
      <c r="A619" s="80" t="s">
        <v>130</v>
      </c>
      <c r="B619" s="19" t="s">
        <v>540</v>
      </c>
      <c r="C619" s="79"/>
      <c r="D619" s="282"/>
      <c r="E619" s="283"/>
      <c r="F619" s="65"/>
      <c r="G619" s="283"/>
      <c r="H619" s="65"/>
    </row>
    <row r="620" spans="1:8">
      <c r="A620" s="81"/>
      <c r="B620" s="18" t="s">
        <v>541</v>
      </c>
      <c r="C620" s="79"/>
      <c r="D620" s="282"/>
      <c r="E620" s="283"/>
      <c r="F620" s="65"/>
      <c r="G620" s="283"/>
      <c r="H620" s="65"/>
    </row>
    <row r="621" spans="1:8">
      <c r="A621" s="81"/>
      <c r="B621" s="19" t="s">
        <v>542</v>
      </c>
      <c r="C621" s="79"/>
      <c r="D621" s="282"/>
      <c r="E621" s="283"/>
      <c r="F621" s="65"/>
      <c r="G621" s="283"/>
      <c r="H621" s="65"/>
    </row>
    <row r="622" spans="1:8">
      <c r="A622" s="80"/>
      <c r="B622" s="18" t="s">
        <v>958</v>
      </c>
      <c r="C622" s="79"/>
      <c r="D622" s="282"/>
      <c r="E622" s="283"/>
      <c r="F622" s="65"/>
      <c r="G622" s="283"/>
      <c r="H622" s="65"/>
    </row>
    <row r="623" spans="1:8">
      <c r="A623" s="80" t="s">
        <v>135</v>
      </c>
      <c r="B623" s="19" t="s">
        <v>543</v>
      </c>
      <c r="C623" s="79"/>
      <c r="D623" s="282"/>
      <c r="E623" s="283"/>
      <c r="F623" s="65"/>
      <c r="G623" s="283"/>
      <c r="H623" s="65"/>
    </row>
    <row r="624" spans="1:8">
      <c r="A624" s="80"/>
      <c r="B624" s="18" t="s">
        <v>544</v>
      </c>
      <c r="C624" s="79"/>
      <c r="D624" s="282"/>
      <c r="E624" s="283"/>
      <c r="F624" s="65"/>
      <c r="G624" s="283"/>
      <c r="H624" s="65"/>
    </row>
    <row r="625" spans="1:8">
      <c r="A625" s="81"/>
      <c r="B625" s="18" t="s">
        <v>959</v>
      </c>
      <c r="C625" s="79"/>
      <c r="D625" s="282"/>
      <c r="E625" s="283"/>
      <c r="F625" s="65"/>
      <c r="G625" s="283"/>
      <c r="H625" s="65"/>
    </row>
    <row r="626" spans="1:8">
      <c r="A626" s="81"/>
      <c r="B626" s="18" t="s">
        <v>545</v>
      </c>
      <c r="C626" s="79"/>
      <c r="D626" s="282"/>
      <c r="E626" s="283"/>
      <c r="F626" s="65"/>
      <c r="G626" s="283"/>
      <c r="H626" s="65"/>
    </row>
    <row r="627" spans="1:8">
      <c r="A627" s="81"/>
      <c r="B627" s="18" t="s">
        <v>546</v>
      </c>
      <c r="C627" s="79"/>
      <c r="D627" s="282"/>
      <c r="E627" s="283"/>
      <c r="F627" s="65"/>
      <c r="G627" s="283"/>
      <c r="H627" s="65"/>
    </row>
    <row r="628" spans="1:8">
      <c r="A628" s="80" t="s">
        <v>140</v>
      </c>
      <c r="B628" s="19" t="s">
        <v>547</v>
      </c>
      <c r="C628" s="79"/>
      <c r="D628" s="282"/>
      <c r="E628" s="283"/>
      <c r="F628" s="65"/>
      <c r="G628" s="283"/>
      <c r="H628" s="65"/>
    </row>
    <row r="629" spans="1:8">
      <c r="A629" s="81"/>
      <c r="B629" s="18" t="s">
        <v>548</v>
      </c>
      <c r="C629" s="79"/>
      <c r="D629" s="282"/>
      <c r="E629" s="283"/>
      <c r="F629" s="65"/>
      <c r="G629" s="283"/>
      <c r="H629" s="65"/>
    </row>
    <row r="630" spans="1:8">
      <c r="A630" s="81"/>
      <c r="B630" s="18" t="s">
        <v>549</v>
      </c>
      <c r="C630" s="79"/>
      <c r="D630" s="282"/>
      <c r="E630" s="283"/>
      <c r="F630" s="65"/>
      <c r="G630" s="283"/>
      <c r="H630" s="65"/>
    </row>
    <row r="631" spans="1:8">
      <c r="A631" s="80" t="s">
        <v>130</v>
      </c>
      <c r="B631" s="19" t="s">
        <v>550</v>
      </c>
      <c r="C631" s="79"/>
      <c r="D631" s="282"/>
      <c r="E631" s="283"/>
      <c r="F631" s="65"/>
      <c r="G631" s="283"/>
      <c r="H631" s="65"/>
    </row>
    <row r="632" spans="1:8">
      <c r="A632" s="81"/>
      <c r="B632" s="18" t="s">
        <v>551</v>
      </c>
      <c r="C632" s="79"/>
      <c r="D632" s="282"/>
      <c r="E632" s="283"/>
      <c r="F632" s="65"/>
      <c r="G632" s="283"/>
      <c r="H632" s="65"/>
    </row>
    <row r="633" spans="1:8">
      <c r="A633" s="81"/>
      <c r="B633" s="18" t="s">
        <v>552</v>
      </c>
      <c r="C633" s="79"/>
      <c r="D633" s="282"/>
      <c r="E633" s="283"/>
      <c r="F633" s="65"/>
      <c r="G633" s="283"/>
      <c r="H633" s="65"/>
    </row>
    <row r="634" spans="1:8">
      <c r="A634" s="80" t="s">
        <v>135</v>
      </c>
      <c r="B634" s="19" t="s">
        <v>553</v>
      </c>
      <c r="C634" s="79"/>
      <c r="D634" s="282"/>
      <c r="E634" s="283"/>
      <c r="F634" s="65"/>
      <c r="G634" s="283"/>
      <c r="H634" s="65"/>
    </row>
    <row r="635" spans="1:8">
      <c r="A635" s="80" t="s">
        <v>140</v>
      </c>
      <c r="B635" s="19" t="s">
        <v>554</v>
      </c>
      <c r="C635" s="79"/>
      <c r="D635" s="282"/>
      <c r="E635" s="283"/>
      <c r="F635" s="65"/>
      <c r="G635" s="283"/>
      <c r="H635" s="65"/>
    </row>
    <row r="636" spans="1:8">
      <c r="A636" s="81"/>
      <c r="B636" s="18" t="s">
        <v>555</v>
      </c>
      <c r="C636" s="79"/>
      <c r="D636" s="282"/>
      <c r="E636" s="283"/>
      <c r="F636" s="65"/>
      <c r="G636" s="283"/>
      <c r="H636" s="65"/>
    </row>
    <row r="637" spans="1:8">
      <c r="A637" s="81"/>
      <c r="B637" s="18" t="s">
        <v>556</v>
      </c>
      <c r="C637" s="79"/>
      <c r="D637" s="282"/>
      <c r="E637" s="283"/>
      <c r="F637" s="65"/>
      <c r="G637" s="283"/>
      <c r="H637" s="65"/>
    </row>
    <row r="638" spans="1:8">
      <c r="A638" s="81"/>
      <c r="B638" s="18" t="s">
        <v>557</v>
      </c>
      <c r="C638" s="79"/>
      <c r="D638" s="282"/>
      <c r="E638" s="283"/>
      <c r="F638" s="65"/>
      <c r="G638" s="283"/>
      <c r="H638" s="65"/>
    </row>
    <row r="639" spans="1:8">
      <c r="A639" s="81"/>
      <c r="B639" s="18" t="s">
        <v>558</v>
      </c>
      <c r="C639" s="79"/>
      <c r="D639" s="282"/>
      <c r="E639" s="283"/>
      <c r="F639" s="65"/>
      <c r="G639" s="283"/>
      <c r="H639" s="65"/>
    </row>
    <row r="640" spans="1:8">
      <c r="A640" s="81"/>
      <c r="B640" s="18" t="s">
        <v>559</v>
      </c>
      <c r="C640" s="79"/>
      <c r="D640" s="282"/>
      <c r="E640" s="283"/>
      <c r="F640" s="65"/>
      <c r="G640" s="283"/>
      <c r="H640" s="65"/>
    </row>
    <row r="641" spans="1:8">
      <c r="A641" s="81"/>
      <c r="B641" s="18" t="s">
        <v>560</v>
      </c>
      <c r="C641" s="79"/>
      <c r="D641" s="282"/>
      <c r="E641" s="283"/>
      <c r="F641" s="65"/>
      <c r="G641" s="283"/>
      <c r="H641" s="65"/>
    </row>
    <row r="642" spans="1:8">
      <c r="A642" s="11"/>
      <c r="B642" s="19" t="s">
        <v>561</v>
      </c>
      <c r="C642" s="79"/>
      <c r="D642" s="282"/>
      <c r="E642" s="283"/>
      <c r="F642" s="65"/>
      <c r="G642" s="283"/>
      <c r="H642" s="65"/>
    </row>
    <row r="643" spans="1:8">
      <c r="A643" s="80" t="s">
        <v>146</v>
      </c>
      <c r="B643" s="19" t="s">
        <v>562</v>
      </c>
      <c r="C643" s="79"/>
      <c r="D643" s="282"/>
      <c r="E643" s="283"/>
      <c r="F643" s="65"/>
      <c r="G643" s="283"/>
      <c r="H643" s="65"/>
    </row>
    <row r="644" spans="1:8">
      <c r="A644" s="89"/>
      <c r="B644" s="33" t="s">
        <v>563</v>
      </c>
      <c r="C644" s="79"/>
      <c r="D644" s="282"/>
      <c r="E644" s="283"/>
      <c r="F644" s="65"/>
      <c r="G644" s="283"/>
      <c r="H644" s="65"/>
    </row>
    <row r="645" spans="1:8">
      <c r="A645" s="112"/>
      <c r="B645" s="124" t="s">
        <v>803</v>
      </c>
      <c r="C645" s="115"/>
      <c r="D645" s="289"/>
      <c r="E645" s="290"/>
      <c r="F645" s="111"/>
      <c r="G645" s="290"/>
      <c r="H645" s="111"/>
    </row>
    <row r="646" spans="1:8">
      <c r="A646" s="92"/>
      <c r="B646" s="121"/>
      <c r="C646" s="83"/>
      <c r="D646" s="284"/>
      <c r="E646" s="285"/>
      <c r="F646" s="73"/>
      <c r="G646" s="285"/>
      <c r="H646" s="73"/>
    </row>
    <row r="647" spans="1:8">
      <c r="A647" s="93" t="s">
        <v>564</v>
      </c>
      <c r="B647" s="16" t="s">
        <v>565</v>
      </c>
      <c r="C647" s="27">
        <v>7</v>
      </c>
      <c r="D647" s="272"/>
      <c r="E647" s="273">
        <v>0</v>
      </c>
      <c r="F647" s="49">
        <f>+C647*E647</f>
        <v>0</v>
      </c>
      <c r="G647" s="273">
        <v>0</v>
      </c>
      <c r="H647" s="49">
        <f>G647*C647*3</f>
        <v>0</v>
      </c>
    </row>
    <row r="648" spans="1:8">
      <c r="A648" s="94"/>
      <c r="B648" s="17" t="s">
        <v>15</v>
      </c>
      <c r="C648" s="28"/>
      <c r="D648" s="280"/>
      <c r="E648" s="281"/>
      <c r="F648" s="62"/>
      <c r="G648" s="281"/>
      <c r="H648" s="62"/>
    </row>
    <row r="649" spans="1:8">
      <c r="A649" s="89"/>
      <c r="B649" s="19" t="s">
        <v>566</v>
      </c>
      <c r="C649" s="36">
        <v>2</v>
      </c>
      <c r="D649" s="282"/>
      <c r="E649" s="283"/>
      <c r="F649" s="65"/>
      <c r="G649" s="283"/>
      <c r="H649" s="65"/>
    </row>
    <row r="650" spans="1:8">
      <c r="A650" s="89"/>
      <c r="B650" s="19" t="s">
        <v>567</v>
      </c>
      <c r="C650" s="36">
        <v>1</v>
      </c>
      <c r="D650" s="282"/>
      <c r="E650" s="283"/>
      <c r="F650" s="65"/>
      <c r="G650" s="283"/>
      <c r="H650" s="65"/>
    </row>
    <row r="651" spans="1:8">
      <c r="A651" s="89"/>
      <c r="B651" s="19" t="s">
        <v>568</v>
      </c>
      <c r="C651" s="36">
        <v>2</v>
      </c>
      <c r="D651" s="282"/>
      <c r="E651" s="283"/>
      <c r="F651" s="65"/>
      <c r="G651" s="283"/>
      <c r="H651" s="65"/>
    </row>
    <row r="652" spans="1:8">
      <c r="A652" s="89"/>
      <c r="B652" s="19" t="s">
        <v>569</v>
      </c>
      <c r="C652" s="36">
        <v>1</v>
      </c>
      <c r="D652" s="282"/>
      <c r="E652" s="283"/>
      <c r="F652" s="65"/>
      <c r="G652" s="283"/>
      <c r="H652" s="65"/>
    </row>
    <row r="653" spans="1:8">
      <c r="A653" s="89"/>
      <c r="B653" s="19" t="s">
        <v>570</v>
      </c>
      <c r="C653" s="36">
        <v>1</v>
      </c>
      <c r="D653" s="282"/>
      <c r="E653" s="283"/>
      <c r="F653" s="65"/>
      <c r="G653" s="283"/>
      <c r="H653" s="65"/>
    </row>
    <row r="654" spans="1:8">
      <c r="A654" s="89"/>
      <c r="B654" s="18" t="s">
        <v>14</v>
      </c>
      <c r="C654" s="36"/>
      <c r="D654" s="282"/>
      <c r="E654" s="283"/>
      <c r="F654" s="65"/>
      <c r="G654" s="283"/>
      <c r="H654" s="65"/>
    </row>
    <row r="655" spans="1:8">
      <c r="A655" s="81"/>
      <c r="B655" s="19" t="s">
        <v>571</v>
      </c>
      <c r="C655" s="36"/>
      <c r="D655" s="282"/>
      <c r="E655" s="283"/>
      <c r="F655" s="65"/>
      <c r="G655" s="283"/>
      <c r="H655" s="65"/>
    </row>
    <row r="656" spans="1:8">
      <c r="A656" s="80" t="s">
        <v>120</v>
      </c>
      <c r="B656" s="19" t="s">
        <v>572</v>
      </c>
      <c r="C656" s="36"/>
      <c r="D656" s="282"/>
      <c r="E656" s="283"/>
      <c r="F656" s="64"/>
      <c r="G656" s="283"/>
      <c r="H656" s="65"/>
    </row>
    <row r="657" spans="1:8">
      <c r="A657" s="80" t="s">
        <v>122</v>
      </c>
      <c r="B657" s="19" t="s">
        <v>123</v>
      </c>
      <c r="C657" s="36"/>
      <c r="D657" s="282"/>
      <c r="E657" s="283"/>
      <c r="F657" s="65"/>
      <c r="G657" s="283"/>
      <c r="H657" s="65"/>
    </row>
    <row r="658" spans="1:8">
      <c r="A658" s="81"/>
      <c r="B658" s="18" t="s">
        <v>124</v>
      </c>
      <c r="C658" s="36"/>
      <c r="D658" s="282"/>
      <c r="E658" s="283"/>
      <c r="F658" s="65"/>
      <c r="G658" s="283"/>
      <c r="H658" s="65"/>
    </row>
    <row r="659" spans="1:8">
      <c r="A659" s="81"/>
      <c r="B659" s="18" t="s">
        <v>125</v>
      </c>
      <c r="C659" s="36"/>
      <c r="D659" s="282"/>
      <c r="E659" s="283"/>
      <c r="F659" s="65"/>
      <c r="G659" s="283"/>
      <c r="H659" s="65"/>
    </row>
    <row r="660" spans="1:8">
      <c r="A660" s="81"/>
      <c r="B660" s="18" t="s">
        <v>126</v>
      </c>
      <c r="C660" s="36"/>
      <c r="D660" s="282"/>
      <c r="E660" s="283"/>
      <c r="F660" s="65"/>
      <c r="G660" s="283"/>
      <c r="H660" s="65"/>
    </row>
    <row r="661" spans="1:8">
      <c r="A661" s="80" t="s">
        <v>127</v>
      </c>
      <c r="B661" s="19" t="s">
        <v>128</v>
      </c>
      <c r="C661" s="36"/>
      <c r="D661" s="282"/>
      <c r="E661" s="283"/>
      <c r="F661" s="65"/>
      <c r="G661" s="283"/>
      <c r="H661" s="65"/>
    </row>
    <row r="662" spans="1:8">
      <c r="A662" s="81"/>
      <c r="B662" s="18" t="s">
        <v>124</v>
      </c>
      <c r="C662" s="36"/>
      <c r="D662" s="282"/>
      <c r="E662" s="283"/>
      <c r="F662" s="65"/>
      <c r="G662" s="283"/>
      <c r="H662" s="65"/>
    </row>
    <row r="663" spans="1:8">
      <c r="A663" s="81"/>
      <c r="B663" s="18" t="s">
        <v>125</v>
      </c>
      <c r="C663" s="36"/>
      <c r="D663" s="282"/>
      <c r="E663" s="283"/>
      <c r="F663" s="65"/>
      <c r="G663" s="283"/>
      <c r="H663" s="65"/>
    </row>
    <row r="664" spans="1:8">
      <c r="A664" s="81"/>
      <c r="B664" s="18" t="s">
        <v>129</v>
      </c>
      <c r="C664" s="36"/>
      <c r="D664" s="282"/>
      <c r="E664" s="283"/>
      <c r="F664" s="65"/>
      <c r="G664" s="283"/>
      <c r="H664" s="65"/>
    </row>
    <row r="665" spans="1:8">
      <c r="A665" s="80" t="s">
        <v>130</v>
      </c>
      <c r="B665" s="19" t="s">
        <v>131</v>
      </c>
      <c r="C665" s="36"/>
      <c r="D665" s="282"/>
      <c r="E665" s="283"/>
      <c r="F665" s="65"/>
      <c r="G665" s="283"/>
      <c r="H665" s="65"/>
    </row>
    <row r="666" spans="1:8">
      <c r="A666" s="81"/>
      <c r="B666" s="18" t="s">
        <v>573</v>
      </c>
      <c r="C666" s="36"/>
      <c r="D666" s="282"/>
      <c r="E666" s="283"/>
      <c r="F666" s="65"/>
      <c r="G666" s="283"/>
      <c r="H666" s="65"/>
    </row>
    <row r="667" spans="1:8">
      <c r="A667" s="81"/>
      <c r="B667" s="19" t="s">
        <v>574</v>
      </c>
      <c r="C667" s="36"/>
      <c r="D667" s="282"/>
      <c r="E667" s="283"/>
      <c r="F667" s="65"/>
      <c r="G667" s="283"/>
      <c r="H667" s="65"/>
    </row>
    <row r="668" spans="1:8">
      <c r="A668" s="81"/>
      <c r="B668" s="18" t="s">
        <v>134</v>
      </c>
      <c r="C668" s="36"/>
      <c r="D668" s="282"/>
      <c r="E668" s="283"/>
      <c r="F668" s="65"/>
      <c r="G668" s="283"/>
      <c r="H668" s="65"/>
    </row>
    <row r="669" spans="1:8">
      <c r="A669" s="80" t="s">
        <v>135</v>
      </c>
      <c r="B669" s="19" t="s">
        <v>136</v>
      </c>
      <c r="C669" s="36"/>
      <c r="D669" s="282"/>
      <c r="E669" s="283"/>
      <c r="F669" s="65"/>
      <c r="G669" s="283"/>
      <c r="H669" s="65"/>
    </row>
    <row r="670" spans="1:8">
      <c r="A670" s="81"/>
      <c r="B670" s="18" t="s">
        <v>137</v>
      </c>
      <c r="C670" s="36"/>
      <c r="D670" s="282"/>
      <c r="E670" s="283"/>
      <c r="F670" s="65"/>
      <c r="G670" s="283"/>
      <c r="H670" s="65"/>
    </row>
    <row r="671" spans="1:8">
      <c r="A671" s="81"/>
      <c r="B671" s="18" t="s">
        <v>138</v>
      </c>
      <c r="C671" s="36"/>
      <c r="D671" s="282"/>
      <c r="E671" s="283"/>
      <c r="F671" s="65"/>
      <c r="G671" s="283"/>
      <c r="H671" s="65"/>
    </row>
    <row r="672" spans="1:8">
      <c r="A672" s="81"/>
      <c r="B672" s="18" t="s">
        <v>575</v>
      </c>
      <c r="C672" s="36"/>
      <c r="D672" s="282"/>
      <c r="E672" s="283"/>
      <c r="F672" s="65"/>
      <c r="G672" s="283"/>
      <c r="H672" s="65"/>
    </row>
    <row r="673" spans="1:8">
      <c r="A673" s="80" t="s">
        <v>140</v>
      </c>
      <c r="B673" s="19" t="s">
        <v>576</v>
      </c>
      <c r="C673" s="36"/>
      <c r="D673" s="282"/>
      <c r="E673" s="283"/>
      <c r="F673" s="65"/>
      <c r="G673" s="283"/>
      <c r="H673" s="65"/>
    </row>
    <row r="674" spans="1:8">
      <c r="A674" s="81"/>
      <c r="B674" s="19" t="s">
        <v>577</v>
      </c>
      <c r="C674" s="36"/>
      <c r="D674" s="282"/>
      <c r="E674" s="283"/>
      <c r="F674" s="65"/>
      <c r="G674" s="283"/>
      <c r="H674" s="65"/>
    </row>
    <row r="675" spans="1:8">
      <c r="A675" s="81"/>
      <c r="B675" s="18" t="s">
        <v>143</v>
      </c>
      <c r="C675" s="36"/>
      <c r="D675" s="282"/>
      <c r="E675" s="283"/>
      <c r="F675" s="65"/>
      <c r="G675" s="283"/>
      <c r="H675" s="65"/>
    </row>
    <row r="676" spans="1:8">
      <c r="A676" s="81"/>
      <c r="B676" s="18" t="s">
        <v>578</v>
      </c>
      <c r="C676" s="36"/>
      <c r="D676" s="282"/>
      <c r="E676" s="283"/>
      <c r="F676" s="65"/>
      <c r="G676" s="283"/>
      <c r="H676" s="65"/>
    </row>
    <row r="677" spans="1:8">
      <c r="A677" s="80" t="s">
        <v>146</v>
      </c>
      <c r="B677" s="19" t="s">
        <v>147</v>
      </c>
      <c r="C677" s="36"/>
      <c r="D677" s="282"/>
      <c r="E677" s="283"/>
      <c r="F677" s="65"/>
      <c r="G677" s="283"/>
      <c r="H677" s="65"/>
    </row>
    <row r="678" spans="1:8">
      <c r="A678" s="81"/>
      <c r="B678" s="18" t="s">
        <v>579</v>
      </c>
      <c r="C678" s="36"/>
      <c r="D678" s="282"/>
      <c r="E678" s="283"/>
      <c r="F678" s="65"/>
      <c r="G678" s="283"/>
      <c r="H678" s="65"/>
    </row>
    <row r="679" spans="1:8">
      <c r="A679" s="81"/>
      <c r="B679" s="19" t="s">
        <v>580</v>
      </c>
      <c r="C679" s="36"/>
      <c r="D679" s="282"/>
      <c r="E679" s="283"/>
      <c r="F679" s="65"/>
      <c r="G679" s="283"/>
      <c r="H679" s="65"/>
    </row>
    <row r="680" spans="1:8">
      <c r="A680" s="81"/>
      <c r="B680" s="18" t="s">
        <v>1021</v>
      </c>
      <c r="C680" s="36"/>
      <c r="D680" s="282"/>
      <c r="E680" s="283"/>
      <c r="F680" s="65"/>
      <c r="G680" s="283"/>
      <c r="H680" s="65"/>
    </row>
    <row r="681" spans="1:8">
      <c r="A681" s="81"/>
      <c r="B681" s="18" t="s">
        <v>1032</v>
      </c>
      <c r="C681" s="36"/>
      <c r="D681" s="282"/>
      <c r="E681" s="283"/>
      <c r="F681" s="65"/>
      <c r="G681" s="283"/>
      <c r="H681" s="65"/>
    </row>
    <row r="682" spans="1:8">
      <c r="A682" s="81"/>
      <c r="B682" s="18" t="s">
        <v>1033</v>
      </c>
      <c r="C682" s="36"/>
      <c r="D682" s="282"/>
      <c r="E682" s="283"/>
      <c r="F682" s="65"/>
      <c r="G682" s="283"/>
      <c r="H682" s="65"/>
    </row>
    <row r="683" spans="1:8">
      <c r="A683" s="80" t="s">
        <v>154</v>
      </c>
      <c r="B683" s="19" t="s">
        <v>155</v>
      </c>
      <c r="C683" s="36"/>
      <c r="D683" s="282"/>
      <c r="E683" s="283"/>
      <c r="F683" s="65"/>
      <c r="G683" s="283"/>
      <c r="H683" s="65"/>
    </row>
    <row r="684" spans="1:8">
      <c r="A684" s="81"/>
      <c r="B684" s="18" t="s">
        <v>156</v>
      </c>
      <c r="C684" s="36"/>
      <c r="D684" s="282"/>
      <c r="E684" s="283"/>
      <c r="F684" s="65"/>
      <c r="G684" s="283"/>
      <c r="H684" s="65"/>
    </row>
    <row r="685" spans="1:8">
      <c r="A685" s="81"/>
      <c r="B685" s="18" t="s">
        <v>581</v>
      </c>
      <c r="C685" s="36"/>
      <c r="D685" s="282"/>
      <c r="E685" s="283"/>
      <c r="F685" s="65"/>
      <c r="G685" s="283"/>
      <c r="H685" s="65"/>
    </row>
    <row r="686" spans="1:8">
      <c r="A686" s="81"/>
      <c r="B686" s="19" t="s">
        <v>582</v>
      </c>
      <c r="C686" s="36"/>
      <c r="D686" s="282"/>
      <c r="E686" s="283"/>
      <c r="F686" s="65"/>
      <c r="G686" s="283"/>
      <c r="H686" s="65"/>
    </row>
    <row r="687" spans="1:8">
      <c r="A687" s="80" t="s">
        <v>160</v>
      </c>
      <c r="B687" s="19" t="s">
        <v>583</v>
      </c>
      <c r="C687" s="36"/>
      <c r="D687" s="282"/>
      <c r="E687" s="283"/>
      <c r="F687" s="65"/>
      <c r="G687" s="283"/>
      <c r="H687" s="65"/>
    </row>
    <row r="688" spans="1:8">
      <c r="A688" s="81"/>
      <c r="B688" s="19" t="s">
        <v>584</v>
      </c>
      <c r="C688" s="36"/>
      <c r="D688" s="282"/>
      <c r="E688" s="283"/>
      <c r="F688" s="65"/>
      <c r="G688" s="283"/>
      <c r="H688" s="65"/>
    </row>
    <row r="689" spans="1:8">
      <c r="A689" s="81"/>
      <c r="B689" s="18" t="s">
        <v>1079</v>
      </c>
      <c r="C689" s="36"/>
      <c r="D689" s="282"/>
      <c r="E689" s="283"/>
      <c r="F689" s="65"/>
      <c r="G689" s="283"/>
      <c r="H689" s="65"/>
    </row>
    <row r="690" spans="1:8">
      <c r="A690" s="80" t="s">
        <v>163</v>
      </c>
      <c r="B690" s="19" t="s">
        <v>164</v>
      </c>
      <c r="C690" s="36"/>
      <c r="D690" s="282"/>
      <c r="E690" s="283"/>
      <c r="F690" s="65"/>
      <c r="G690" s="283"/>
      <c r="H690" s="65"/>
    </row>
    <row r="691" spans="1:8">
      <c r="A691" s="81"/>
      <c r="B691" s="18" t="s">
        <v>165</v>
      </c>
      <c r="C691" s="36"/>
      <c r="D691" s="282"/>
      <c r="E691" s="283"/>
      <c r="F691" s="65"/>
      <c r="G691" s="283"/>
      <c r="H691" s="65"/>
    </row>
    <row r="692" spans="1:8">
      <c r="A692" s="81"/>
      <c r="B692" s="18" t="s">
        <v>585</v>
      </c>
      <c r="C692" s="36"/>
      <c r="D692" s="282"/>
      <c r="E692" s="283"/>
      <c r="F692" s="65"/>
      <c r="G692" s="283"/>
      <c r="H692" s="65"/>
    </row>
    <row r="693" spans="1:8">
      <c r="A693" s="81"/>
      <c r="B693" s="19" t="s">
        <v>586</v>
      </c>
      <c r="C693" s="36"/>
      <c r="D693" s="282"/>
      <c r="E693" s="283"/>
      <c r="F693" s="65"/>
      <c r="G693" s="283"/>
      <c r="H693" s="65"/>
    </row>
    <row r="694" spans="1:8">
      <c r="A694" s="81" t="s">
        <v>167</v>
      </c>
      <c r="B694" s="19" t="s">
        <v>168</v>
      </c>
      <c r="C694" s="36"/>
      <c r="D694" s="282"/>
      <c r="E694" s="283"/>
      <c r="F694" s="65"/>
      <c r="G694" s="283"/>
      <c r="H694" s="65"/>
    </row>
    <row r="695" spans="1:8">
      <c r="A695" s="80" t="s">
        <v>169</v>
      </c>
      <c r="B695" s="19" t="s">
        <v>170</v>
      </c>
      <c r="C695" s="36"/>
      <c r="D695" s="282"/>
      <c r="E695" s="283"/>
      <c r="F695" s="65"/>
      <c r="G695" s="283"/>
      <c r="H695" s="65"/>
    </row>
    <row r="696" spans="1:8">
      <c r="A696" s="81"/>
      <c r="B696" s="18" t="s">
        <v>171</v>
      </c>
      <c r="C696" s="36"/>
      <c r="D696" s="282"/>
      <c r="E696" s="283"/>
      <c r="F696" s="65"/>
      <c r="G696" s="283"/>
      <c r="H696" s="65"/>
    </row>
    <row r="697" spans="1:8">
      <c r="A697" s="81"/>
      <c r="B697" s="18" t="s">
        <v>172</v>
      </c>
      <c r="C697" s="36"/>
      <c r="D697" s="282"/>
      <c r="E697" s="283"/>
      <c r="F697" s="65"/>
      <c r="G697" s="283"/>
      <c r="H697" s="65"/>
    </row>
    <row r="698" spans="1:8">
      <c r="A698" s="81"/>
      <c r="B698" s="18" t="s">
        <v>173</v>
      </c>
      <c r="C698" s="36"/>
      <c r="D698" s="282"/>
      <c r="E698" s="283"/>
      <c r="F698" s="65"/>
      <c r="G698" s="283"/>
      <c r="H698" s="65"/>
    </row>
    <row r="699" spans="1:8">
      <c r="A699" s="81"/>
      <c r="B699" s="19" t="s">
        <v>587</v>
      </c>
      <c r="C699" s="36"/>
      <c r="D699" s="282"/>
      <c r="E699" s="283"/>
      <c r="F699" s="65"/>
      <c r="G699" s="283"/>
      <c r="H699" s="65"/>
    </row>
    <row r="700" spans="1:8">
      <c r="A700" s="81"/>
      <c r="B700" s="19" t="s">
        <v>588</v>
      </c>
      <c r="C700" s="36"/>
      <c r="D700" s="282"/>
      <c r="E700" s="283"/>
      <c r="F700" s="65"/>
      <c r="G700" s="283"/>
      <c r="H700" s="65"/>
    </row>
    <row r="701" spans="1:8">
      <c r="A701" s="80" t="s">
        <v>174</v>
      </c>
      <c r="B701" s="19" t="s">
        <v>176</v>
      </c>
      <c r="C701" s="36"/>
      <c r="D701" s="282"/>
      <c r="E701" s="283"/>
      <c r="F701" s="65"/>
      <c r="G701" s="283"/>
      <c r="H701" s="65"/>
    </row>
    <row r="702" spans="1:8">
      <c r="A702" s="81"/>
      <c r="B702" s="18" t="s">
        <v>589</v>
      </c>
      <c r="C702" s="36"/>
      <c r="D702" s="282"/>
      <c r="E702" s="283"/>
      <c r="F702" s="65"/>
      <c r="G702" s="283"/>
      <c r="H702" s="65"/>
    </row>
    <row r="703" spans="1:8">
      <c r="A703" s="81"/>
      <c r="B703" s="19" t="s">
        <v>590</v>
      </c>
      <c r="C703" s="36"/>
      <c r="D703" s="282"/>
      <c r="E703" s="283"/>
      <c r="F703" s="65"/>
      <c r="G703" s="283"/>
      <c r="H703" s="65"/>
    </row>
    <row r="704" spans="1:8">
      <c r="A704" s="81"/>
      <c r="B704" s="18" t="s">
        <v>591</v>
      </c>
      <c r="C704" s="36"/>
      <c r="D704" s="282"/>
      <c r="E704" s="283"/>
      <c r="F704" s="65"/>
      <c r="G704" s="283"/>
      <c r="H704" s="65"/>
    </row>
    <row r="705" spans="1:8">
      <c r="A705" s="81"/>
      <c r="B705" s="18" t="s">
        <v>1034</v>
      </c>
      <c r="C705" s="36"/>
      <c r="D705" s="282"/>
      <c r="E705" s="283"/>
      <c r="F705" s="65"/>
      <c r="G705" s="283"/>
      <c r="H705" s="65"/>
    </row>
    <row r="706" spans="1:8">
      <c r="A706" s="81"/>
      <c r="B706" s="18" t="s">
        <v>180</v>
      </c>
      <c r="C706" s="36"/>
      <c r="D706" s="282"/>
      <c r="E706" s="283"/>
      <c r="F706" s="65"/>
      <c r="G706" s="283"/>
      <c r="H706" s="65"/>
    </row>
    <row r="707" spans="1:8">
      <c r="A707" s="80" t="s">
        <v>175</v>
      </c>
      <c r="B707" s="18" t="s">
        <v>592</v>
      </c>
      <c r="C707" s="36"/>
      <c r="D707" s="282"/>
      <c r="E707" s="283"/>
      <c r="F707" s="65"/>
      <c r="G707" s="283"/>
      <c r="H707" s="65"/>
    </row>
    <row r="708" spans="1:8">
      <c r="A708" s="80" t="s">
        <v>181</v>
      </c>
      <c r="B708" s="18" t="s">
        <v>593</v>
      </c>
      <c r="C708" s="36"/>
      <c r="D708" s="282"/>
      <c r="E708" s="283"/>
      <c r="F708" s="65"/>
      <c r="G708" s="283"/>
      <c r="H708" s="65"/>
    </row>
    <row r="709" spans="1:8">
      <c r="A709" s="81"/>
      <c r="B709" s="19" t="s">
        <v>594</v>
      </c>
      <c r="C709" s="36"/>
      <c r="D709" s="282"/>
      <c r="E709" s="283"/>
      <c r="F709" s="65"/>
      <c r="G709" s="283"/>
      <c r="H709" s="65"/>
    </row>
    <row r="710" spans="1:8">
      <c r="A710" s="80" t="s">
        <v>184</v>
      </c>
      <c r="B710" s="19" t="s">
        <v>595</v>
      </c>
      <c r="C710" s="36"/>
      <c r="D710" s="282"/>
      <c r="E710" s="283"/>
      <c r="F710" s="65"/>
      <c r="G710" s="283"/>
      <c r="H710" s="65"/>
    </row>
    <row r="711" spans="1:8">
      <c r="A711" s="80" t="s">
        <v>186</v>
      </c>
      <c r="B711" s="19" t="s">
        <v>596</v>
      </c>
      <c r="C711" s="36"/>
      <c r="D711" s="282"/>
      <c r="E711" s="283"/>
      <c r="F711" s="65"/>
      <c r="G711" s="283"/>
      <c r="H711" s="65"/>
    </row>
    <row r="712" spans="1:8">
      <c r="A712" s="80" t="s">
        <v>188</v>
      </c>
      <c r="B712" s="19" t="s">
        <v>189</v>
      </c>
      <c r="C712" s="36"/>
      <c r="D712" s="282"/>
      <c r="E712" s="283"/>
      <c r="F712" s="65"/>
      <c r="G712" s="283"/>
      <c r="H712" s="65"/>
    </row>
    <row r="713" spans="1:8">
      <c r="A713" s="80" t="s">
        <v>369</v>
      </c>
      <c r="B713" s="19" t="s">
        <v>597</v>
      </c>
      <c r="C713" s="36"/>
      <c r="D713" s="282"/>
      <c r="E713" s="283"/>
      <c r="F713" s="65"/>
      <c r="G713" s="283"/>
      <c r="H713" s="65"/>
    </row>
    <row r="714" spans="1:8">
      <c r="A714" s="81"/>
      <c r="B714" s="19" t="s">
        <v>598</v>
      </c>
      <c r="C714" s="36"/>
      <c r="D714" s="282"/>
      <c r="E714" s="283"/>
      <c r="F714" s="65"/>
      <c r="G714" s="283"/>
      <c r="H714" s="65"/>
    </row>
    <row r="715" spans="1:8">
      <c r="A715" s="80" t="s">
        <v>377</v>
      </c>
      <c r="B715" s="19" t="s">
        <v>599</v>
      </c>
      <c r="C715" s="36"/>
      <c r="D715" s="282"/>
      <c r="E715" s="283"/>
      <c r="F715" s="65"/>
      <c r="G715" s="283"/>
      <c r="H715" s="65"/>
    </row>
    <row r="716" spans="1:8">
      <c r="A716" s="81"/>
      <c r="B716" s="19" t="s">
        <v>600</v>
      </c>
      <c r="C716" s="36"/>
      <c r="D716" s="282"/>
      <c r="E716" s="283"/>
      <c r="F716" s="65"/>
      <c r="G716" s="283"/>
      <c r="H716" s="65"/>
    </row>
    <row r="717" spans="1:8">
      <c r="A717" s="81"/>
      <c r="B717" s="19" t="s">
        <v>601</v>
      </c>
      <c r="C717" s="36"/>
      <c r="D717" s="282"/>
      <c r="E717" s="283"/>
      <c r="F717" s="65"/>
      <c r="G717" s="283"/>
      <c r="H717" s="65"/>
    </row>
    <row r="718" spans="1:8">
      <c r="A718" s="81"/>
      <c r="B718" s="19" t="s">
        <v>602</v>
      </c>
      <c r="C718" s="36"/>
      <c r="D718" s="282"/>
      <c r="E718" s="283"/>
      <c r="F718" s="65"/>
      <c r="G718" s="283"/>
      <c r="H718" s="65"/>
    </row>
    <row r="719" spans="1:8">
      <c r="A719" s="80" t="s">
        <v>386</v>
      </c>
      <c r="B719" s="19" t="s">
        <v>603</v>
      </c>
      <c r="C719" s="36"/>
      <c r="D719" s="282"/>
      <c r="E719" s="283"/>
      <c r="F719" s="65"/>
      <c r="G719" s="283"/>
      <c r="H719" s="65"/>
    </row>
    <row r="720" spans="1:8">
      <c r="A720" s="81"/>
      <c r="B720" s="19" t="s">
        <v>604</v>
      </c>
      <c r="C720" s="36"/>
      <c r="D720" s="282"/>
      <c r="E720" s="283"/>
      <c r="F720" s="65"/>
      <c r="G720" s="283"/>
      <c r="H720" s="65"/>
    </row>
    <row r="721" spans="1:9">
      <c r="A721" s="80" t="s">
        <v>390</v>
      </c>
      <c r="B721" s="19" t="s">
        <v>605</v>
      </c>
      <c r="C721" s="36"/>
      <c r="D721" s="282"/>
      <c r="E721" s="283"/>
      <c r="F721" s="65"/>
      <c r="G721" s="283"/>
      <c r="H721" s="65"/>
    </row>
    <row r="722" spans="1:9">
      <c r="A722" s="81"/>
      <c r="B722" s="19" t="s">
        <v>606</v>
      </c>
      <c r="C722" s="36"/>
      <c r="D722" s="282"/>
      <c r="E722" s="283"/>
      <c r="F722" s="65"/>
      <c r="G722" s="283"/>
      <c r="H722" s="65"/>
    </row>
    <row r="723" spans="1:9">
      <c r="A723" s="81"/>
      <c r="B723" s="19" t="s">
        <v>607</v>
      </c>
      <c r="C723" s="36"/>
      <c r="D723" s="282"/>
      <c r="E723" s="283"/>
      <c r="F723" s="65"/>
      <c r="G723" s="283"/>
      <c r="H723" s="65"/>
    </row>
    <row r="724" spans="1:9">
      <c r="A724" s="81"/>
      <c r="B724" s="19" t="s">
        <v>608</v>
      </c>
      <c r="C724" s="36"/>
      <c r="D724" s="282"/>
      <c r="E724" s="283"/>
      <c r="F724" s="65"/>
      <c r="G724" s="283"/>
      <c r="H724" s="65"/>
    </row>
    <row r="725" spans="1:9">
      <c r="A725" s="80" t="s">
        <v>205</v>
      </c>
      <c r="B725" s="19" t="s">
        <v>225</v>
      </c>
      <c r="C725" s="36"/>
      <c r="D725" s="282"/>
      <c r="E725" s="283"/>
      <c r="F725" s="65"/>
      <c r="G725" s="283"/>
      <c r="H725" s="65"/>
    </row>
    <row r="726" spans="1:9">
      <c r="A726" s="80" t="s">
        <v>208</v>
      </c>
      <c r="B726" s="19" t="s">
        <v>609</v>
      </c>
      <c r="C726" s="36"/>
      <c r="D726" s="282"/>
      <c r="E726" s="283"/>
      <c r="F726" s="65"/>
      <c r="G726" s="283"/>
      <c r="H726" s="65"/>
    </row>
    <row r="727" spans="1:9">
      <c r="A727" s="80" t="s">
        <v>219</v>
      </c>
      <c r="B727" s="19" t="s">
        <v>610</v>
      </c>
      <c r="C727" s="36"/>
      <c r="D727" s="282"/>
      <c r="E727" s="283"/>
      <c r="F727" s="65"/>
      <c r="G727" s="283"/>
      <c r="H727" s="65"/>
    </row>
    <row r="728" spans="1:9">
      <c r="A728" s="80" t="s">
        <v>419</v>
      </c>
      <c r="B728" s="19" t="s">
        <v>611</v>
      </c>
      <c r="C728" s="36"/>
      <c r="D728" s="282"/>
      <c r="E728" s="283"/>
      <c r="F728" s="65"/>
      <c r="G728" s="283"/>
      <c r="H728" s="65"/>
      <c r="I728" s="142"/>
    </row>
    <row r="729" spans="1:9">
      <c r="A729" s="81"/>
      <c r="B729" s="19" t="s">
        <v>612</v>
      </c>
      <c r="C729" s="36"/>
      <c r="D729" s="282"/>
      <c r="E729" s="283"/>
      <c r="F729" s="65"/>
      <c r="G729" s="283"/>
      <c r="H729" s="65"/>
    </row>
    <row r="730" spans="1:9">
      <c r="A730" s="80" t="s">
        <v>423</v>
      </c>
      <c r="B730" s="19" t="s">
        <v>228</v>
      </c>
      <c r="C730" s="36"/>
      <c r="D730" s="282"/>
      <c r="E730" s="283"/>
      <c r="F730" s="65"/>
      <c r="G730" s="283"/>
      <c r="H730" s="65"/>
    </row>
    <row r="731" spans="1:9">
      <c r="A731" s="81"/>
      <c r="B731" s="18" t="s">
        <v>229</v>
      </c>
      <c r="C731" s="36"/>
      <c r="D731" s="282"/>
      <c r="E731" s="283"/>
      <c r="F731" s="65"/>
      <c r="G731" s="283"/>
      <c r="H731" s="65"/>
    </row>
    <row r="732" spans="1:9">
      <c r="A732" s="81"/>
      <c r="B732" s="18" t="s">
        <v>230</v>
      </c>
      <c r="C732" s="36"/>
      <c r="D732" s="282"/>
      <c r="E732" s="283"/>
      <c r="F732" s="65"/>
      <c r="G732" s="283"/>
      <c r="H732" s="65"/>
    </row>
    <row r="733" spans="1:9">
      <c r="A733" s="81"/>
      <c r="B733" s="18" t="s">
        <v>231</v>
      </c>
      <c r="C733" s="36"/>
      <c r="D733" s="282"/>
      <c r="E733" s="283"/>
      <c r="F733" s="65"/>
      <c r="G733" s="283"/>
      <c r="H733" s="65"/>
    </row>
    <row r="734" spans="1:9">
      <c r="A734" s="81"/>
      <c r="B734" s="18" t="s">
        <v>613</v>
      </c>
      <c r="C734" s="36"/>
      <c r="D734" s="282"/>
      <c r="E734" s="283"/>
      <c r="F734" s="65"/>
      <c r="G734" s="283"/>
      <c r="H734" s="65"/>
    </row>
    <row r="735" spans="1:9">
      <c r="A735" s="80" t="s">
        <v>224</v>
      </c>
      <c r="B735" s="19" t="s">
        <v>474</v>
      </c>
      <c r="C735" s="36"/>
      <c r="D735" s="282"/>
      <c r="E735" s="283"/>
      <c r="F735" s="65"/>
      <c r="G735" s="283"/>
      <c r="H735" s="65"/>
    </row>
    <row r="736" spans="1:9">
      <c r="A736" s="80" t="s">
        <v>429</v>
      </c>
      <c r="B736" s="19" t="s">
        <v>614</v>
      </c>
      <c r="C736" s="36"/>
      <c r="D736" s="282"/>
      <c r="E736" s="283"/>
      <c r="F736" s="65"/>
      <c r="G736" s="283"/>
      <c r="H736" s="65"/>
    </row>
    <row r="737" spans="1:8">
      <c r="A737" s="81"/>
      <c r="B737" s="19" t="s">
        <v>615</v>
      </c>
      <c r="C737" s="36"/>
      <c r="D737" s="282"/>
      <c r="E737" s="283"/>
      <c r="F737" s="65"/>
      <c r="G737" s="283"/>
      <c r="H737" s="65"/>
    </row>
    <row r="738" spans="1:8">
      <c r="A738" s="81"/>
      <c r="B738" s="19" t="s">
        <v>616</v>
      </c>
      <c r="C738" s="36"/>
      <c r="D738" s="282"/>
      <c r="E738" s="283"/>
      <c r="F738" s="65"/>
      <c r="G738" s="283"/>
      <c r="H738" s="65"/>
    </row>
    <row r="739" spans="1:8">
      <c r="A739" s="80" t="s">
        <v>434</v>
      </c>
      <c r="B739" s="19" t="s">
        <v>617</v>
      </c>
      <c r="C739" s="36"/>
      <c r="D739" s="282"/>
      <c r="E739" s="283"/>
      <c r="F739" s="65"/>
      <c r="G739" s="283"/>
      <c r="H739" s="65"/>
    </row>
    <row r="740" spans="1:8">
      <c r="A740" s="81"/>
      <c r="B740" s="19" t="s">
        <v>618</v>
      </c>
      <c r="C740" s="36"/>
      <c r="D740" s="282"/>
      <c r="E740" s="283"/>
      <c r="F740" s="65"/>
      <c r="G740" s="283"/>
      <c r="H740" s="65"/>
    </row>
    <row r="741" spans="1:8">
      <c r="A741" s="80" t="s">
        <v>619</v>
      </c>
      <c r="B741" s="19" t="s">
        <v>620</v>
      </c>
      <c r="C741" s="36"/>
      <c r="D741" s="282"/>
      <c r="E741" s="283"/>
      <c r="F741" s="65"/>
      <c r="G741" s="283"/>
      <c r="H741" s="65"/>
    </row>
    <row r="742" spans="1:8">
      <c r="A742" s="81" t="s">
        <v>233</v>
      </c>
      <c r="B742" s="19" t="s">
        <v>239</v>
      </c>
      <c r="C742" s="36"/>
      <c r="D742" s="282"/>
      <c r="E742" s="283"/>
      <c r="F742" s="65"/>
      <c r="G742" s="283"/>
      <c r="H742" s="65"/>
    </row>
    <row r="743" spans="1:8">
      <c r="A743" s="80" t="s">
        <v>440</v>
      </c>
      <c r="B743" s="19" t="s">
        <v>241</v>
      </c>
      <c r="C743" s="36"/>
      <c r="D743" s="282"/>
      <c r="E743" s="283"/>
      <c r="F743" s="65"/>
      <c r="G743" s="283"/>
      <c r="H743" s="65"/>
    </row>
    <row r="744" spans="1:8">
      <c r="A744" s="81"/>
      <c r="B744" s="18" t="s">
        <v>621</v>
      </c>
      <c r="C744" s="36"/>
      <c r="D744" s="282"/>
      <c r="E744" s="283"/>
      <c r="F744" s="65"/>
      <c r="G744" s="283"/>
      <c r="H744" s="65"/>
    </row>
    <row r="745" spans="1:8">
      <c r="A745" s="81"/>
      <c r="B745" s="18" t="s">
        <v>242</v>
      </c>
      <c r="C745" s="36"/>
      <c r="D745" s="282"/>
      <c r="E745" s="283"/>
      <c r="F745" s="65"/>
      <c r="G745" s="283"/>
      <c r="H745" s="65"/>
    </row>
    <row r="746" spans="1:8">
      <c r="A746" s="81"/>
      <c r="B746" s="18" t="s">
        <v>622</v>
      </c>
      <c r="C746" s="36"/>
      <c r="D746" s="282"/>
      <c r="E746" s="283"/>
      <c r="F746" s="65"/>
      <c r="G746" s="283"/>
      <c r="H746" s="65"/>
    </row>
    <row r="747" spans="1:8">
      <c r="A747" s="81"/>
      <c r="B747" s="18" t="s">
        <v>623</v>
      </c>
      <c r="C747" s="36"/>
      <c r="D747" s="282"/>
      <c r="E747" s="283"/>
      <c r="F747" s="65"/>
      <c r="G747" s="283"/>
      <c r="H747" s="65"/>
    </row>
    <row r="748" spans="1:8">
      <c r="A748" s="81"/>
      <c r="B748" s="18" t="s">
        <v>624</v>
      </c>
      <c r="C748" s="36"/>
      <c r="D748" s="282"/>
      <c r="E748" s="283"/>
      <c r="F748" s="65"/>
      <c r="G748" s="283"/>
      <c r="H748" s="65"/>
    </row>
    <row r="749" spans="1:8">
      <c r="A749" s="80" t="s">
        <v>238</v>
      </c>
      <c r="B749" s="19" t="s">
        <v>247</v>
      </c>
      <c r="C749" s="36"/>
      <c r="D749" s="282"/>
      <c r="E749" s="283"/>
      <c r="F749" s="65"/>
      <c r="G749" s="283"/>
      <c r="H749" s="65"/>
    </row>
    <row r="750" spans="1:8">
      <c r="A750" s="81"/>
      <c r="B750" s="19" t="s">
        <v>625</v>
      </c>
      <c r="C750" s="36"/>
      <c r="D750" s="282"/>
      <c r="E750" s="283"/>
      <c r="F750" s="65"/>
      <c r="G750" s="283"/>
      <c r="H750" s="65"/>
    </row>
    <row r="751" spans="1:8">
      <c r="A751" s="81"/>
      <c r="B751" s="19" t="s">
        <v>626</v>
      </c>
      <c r="C751" s="36"/>
      <c r="D751" s="282"/>
      <c r="E751" s="283"/>
      <c r="F751" s="65"/>
      <c r="G751" s="283"/>
      <c r="H751" s="65"/>
    </row>
    <row r="752" spans="1:8">
      <c r="A752" s="81"/>
      <c r="B752" s="19" t="s">
        <v>627</v>
      </c>
      <c r="C752" s="36"/>
      <c r="D752" s="282"/>
      <c r="E752" s="283"/>
      <c r="F752" s="65"/>
      <c r="G752" s="283"/>
      <c r="H752" s="65"/>
    </row>
    <row r="753" spans="1:9">
      <c r="A753" s="81"/>
      <c r="B753" s="19" t="s">
        <v>628</v>
      </c>
      <c r="C753" s="36"/>
      <c r="D753" s="282"/>
      <c r="E753" s="283"/>
      <c r="F753" s="65"/>
      <c r="G753" s="283"/>
      <c r="H753" s="65"/>
    </row>
    <row r="754" spans="1:9">
      <c r="A754" s="89"/>
      <c r="B754" s="18" t="s">
        <v>629</v>
      </c>
      <c r="C754" s="36"/>
      <c r="D754" s="282"/>
      <c r="E754" s="283"/>
      <c r="F754" s="65"/>
      <c r="G754" s="283"/>
      <c r="H754" s="65"/>
    </row>
    <row r="755" spans="1:9">
      <c r="A755" s="92"/>
      <c r="B755" s="20"/>
      <c r="C755" s="90"/>
      <c r="D755" s="284"/>
      <c r="E755" s="285"/>
      <c r="F755" s="73"/>
      <c r="G755" s="285"/>
      <c r="H755" s="73"/>
    </row>
    <row r="756" spans="1:9">
      <c r="A756" s="84" t="s">
        <v>630</v>
      </c>
      <c r="B756" s="26" t="s">
        <v>631</v>
      </c>
      <c r="C756" s="27">
        <v>5</v>
      </c>
      <c r="D756" s="272"/>
      <c r="E756" s="273">
        <v>0</v>
      </c>
      <c r="F756" s="49">
        <f>+C756*E756</f>
        <v>0</v>
      </c>
      <c r="G756" s="273">
        <v>0</v>
      </c>
      <c r="H756" s="49">
        <f>G756*C756*3</f>
        <v>0</v>
      </c>
      <c r="I756" s="142"/>
    </row>
    <row r="757" spans="1:9">
      <c r="A757" s="95"/>
      <c r="B757" s="21" t="s">
        <v>16</v>
      </c>
      <c r="C757" s="91"/>
      <c r="D757" s="280"/>
      <c r="E757" s="281"/>
      <c r="F757" s="62"/>
      <c r="G757" s="281"/>
      <c r="H757" s="62"/>
    </row>
    <row r="758" spans="1:9">
      <c r="A758" s="89"/>
      <c r="B758" s="18" t="s">
        <v>632</v>
      </c>
      <c r="C758" s="36"/>
      <c r="D758" s="282"/>
      <c r="E758" s="283"/>
      <c r="F758" s="65"/>
      <c r="G758" s="283"/>
      <c r="H758" s="65"/>
    </row>
    <row r="759" spans="1:9">
      <c r="A759" s="89"/>
      <c r="B759" s="18" t="s">
        <v>633</v>
      </c>
      <c r="C759" s="36"/>
      <c r="D759" s="282"/>
      <c r="E759" s="283"/>
      <c r="F759" s="65"/>
      <c r="G759" s="283"/>
      <c r="H759" s="65"/>
    </row>
    <row r="760" spans="1:9">
      <c r="A760" s="80" t="s">
        <v>120</v>
      </c>
      <c r="B760" s="25" t="s">
        <v>634</v>
      </c>
      <c r="C760" s="36"/>
      <c r="D760" s="282"/>
      <c r="E760" s="283"/>
      <c r="F760" s="65"/>
      <c r="G760" s="283"/>
      <c r="H760" s="65"/>
    </row>
    <row r="761" spans="1:9">
      <c r="A761" s="80"/>
      <c r="B761" s="7" t="s">
        <v>635</v>
      </c>
      <c r="C761" s="36"/>
      <c r="D761" s="282"/>
      <c r="E761" s="283"/>
      <c r="F761" s="65"/>
      <c r="G761" s="283"/>
      <c r="H761" s="65"/>
    </row>
    <row r="762" spans="1:9">
      <c r="A762" s="80" t="s">
        <v>122</v>
      </c>
      <c r="B762" s="13" t="s">
        <v>1011</v>
      </c>
      <c r="C762" s="36"/>
      <c r="D762" s="282"/>
      <c r="E762" s="283"/>
      <c r="F762" s="65"/>
      <c r="G762" s="283"/>
      <c r="H762" s="65"/>
    </row>
    <row r="763" spans="1:9">
      <c r="A763" s="81"/>
      <c r="B763" s="12" t="s">
        <v>852</v>
      </c>
      <c r="C763" s="36"/>
      <c r="D763" s="282"/>
      <c r="E763" s="283"/>
      <c r="F763" s="65"/>
      <c r="G763" s="283"/>
      <c r="H763" s="65"/>
    </row>
    <row r="764" spans="1:9">
      <c r="A764" s="81"/>
      <c r="B764" s="12" t="s">
        <v>853</v>
      </c>
      <c r="C764" s="36"/>
      <c r="D764" s="282"/>
      <c r="E764" s="283"/>
      <c r="F764" s="65"/>
      <c r="G764" s="283"/>
      <c r="H764" s="65"/>
    </row>
    <row r="765" spans="1:9">
      <c r="A765" s="81"/>
      <c r="B765" s="12" t="s">
        <v>1012</v>
      </c>
      <c r="C765" s="36"/>
      <c r="D765" s="282"/>
      <c r="E765" s="283"/>
      <c r="F765" s="65"/>
      <c r="G765" s="283"/>
      <c r="H765" s="65"/>
    </row>
    <row r="766" spans="1:9">
      <c r="A766" s="80" t="s">
        <v>127</v>
      </c>
      <c r="B766" s="12" t="s">
        <v>636</v>
      </c>
      <c r="C766" s="36"/>
      <c r="D766" s="282"/>
      <c r="E766" s="283"/>
      <c r="F766" s="65"/>
      <c r="G766" s="283"/>
      <c r="H766" s="65"/>
    </row>
    <row r="767" spans="1:9" ht="23.25">
      <c r="A767" s="80"/>
      <c r="B767" s="205" t="s">
        <v>637</v>
      </c>
      <c r="C767" s="36"/>
      <c r="D767" s="282"/>
      <c r="E767" s="283"/>
      <c r="F767" s="65"/>
      <c r="G767" s="283"/>
      <c r="H767" s="65"/>
    </row>
    <row r="768" spans="1:9" ht="23.25">
      <c r="A768" s="80"/>
      <c r="B768" s="206" t="s">
        <v>638</v>
      </c>
      <c r="C768" s="36"/>
      <c r="D768" s="282"/>
      <c r="E768" s="283"/>
      <c r="F768" s="65"/>
      <c r="G768" s="283"/>
      <c r="H768" s="65"/>
    </row>
    <row r="769" spans="1:8">
      <c r="A769" s="81"/>
      <c r="B769" s="206" t="s">
        <v>639</v>
      </c>
      <c r="C769" s="36"/>
      <c r="D769" s="282"/>
      <c r="E769" s="283"/>
      <c r="F769" s="65"/>
      <c r="G769" s="283"/>
      <c r="H769" s="65"/>
    </row>
    <row r="770" spans="1:8" ht="23.25">
      <c r="A770" s="81"/>
      <c r="B770" s="206" t="s">
        <v>640</v>
      </c>
      <c r="C770" s="36"/>
      <c r="D770" s="282"/>
      <c r="E770" s="283"/>
      <c r="F770" s="65"/>
      <c r="G770" s="283"/>
      <c r="H770" s="65"/>
    </row>
    <row r="771" spans="1:8" ht="23.25">
      <c r="A771" s="81"/>
      <c r="B771" s="206" t="s">
        <v>1013</v>
      </c>
      <c r="C771" s="36"/>
      <c r="D771" s="282"/>
      <c r="E771" s="283"/>
      <c r="F771" s="65"/>
      <c r="G771" s="283"/>
      <c r="H771" s="65"/>
    </row>
    <row r="772" spans="1:8">
      <c r="A772" s="81"/>
      <c r="B772" s="12" t="s">
        <v>854</v>
      </c>
      <c r="C772" s="36"/>
      <c r="D772" s="282"/>
      <c r="E772" s="283"/>
      <c r="F772" s="65"/>
      <c r="G772" s="283"/>
      <c r="H772" s="65"/>
    </row>
    <row r="773" spans="1:8">
      <c r="A773" s="81"/>
      <c r="B773" s="12" t="s">
        <v>1003</v>
      </c>
      <c r="C773" s="36"/>
      <c r="D773" s="282"/>
      <c r="E773" s="283"/>
      <c r="F773" s="65"/>
      <c r="G773" s="283"/>
      <c r="H773" s="65"/>
    </row>
    <row r="774" spans="1:8">
      <c r="A774" s="81"/>
      <c r="B774" s="12" t="s">
        <v>1004</v>
      </c>
      <c r="C774" s="36"/>
      <c r="D774" s="282"/>
      <c r="E774" s="283"/>
      <c r="F774" s="65"/>
      <c r="G774" s="283"/>
      <c r="H774" s="65"/>
    </row>
    <row r="775" spans="1:8">
      <c r="A775" s="80" t="s">
        <v>130</v>
      </c>
      <c r="B775" s="12" t="s">
        <v>641</v>
      </c>
      <c r="C775" s="36"/>
      <c r="D775" s="282"/>
      <c r="E775" s="283"/>
      <c r="F775" s="65"/>
      <c r="G775" s="283"/>
      <c r="H775" s="65"/>
    </row>
    <row r="776" spans="1:8">
      <c r="A776" s="81"/>
      <c r="B776" s="12" t="s">
        <v>642</v>
      </c>
      <c r="C776" s="36"/>
      <c r="D776" s="282"/>
      <c r="E776" s="283"/>
      <c r="F776" s="65"/>
      <c r="G776" s="283"/>
      <c r="H776" s="65"/>
    </row>
    <row r="777" spans="1:8">
      <c r="A777" s="81"/>
      <c r="B777" s="12" t="s">
        <v>643</v>
      </c>
      <c r="C777" s="36"/>
      <c r="D777" s="282"/>
      <c r="E777" s="283"/>
      <c r="F777" s="65"/>
      <c r="G777" s="283"/>
      <c r="H777" s="65"/>
    </row>
    <row r="778" spans="1:8">
      <c r="A778" s="81"/>
      <c r="B778" s="12" t="s">
        <v>644</v>
      </c>
      <c r="C778" s="36"/>
      <c r="D778" s="282"/>
      <c r="E778" s="283"/>
      <c r="F778" s="65"/>
      <c r="G778" s="283"/>
      <c r="H778" s="65"/>
    </row>
    <row r="779" spans="1:8">
      <c r="A779" s="80" t="s">
        <v>135</v>
      </c>
      <c r="B779" s="12" t="s">
        <v>645</v>
      </c>
      <c r="C779" s="36"/>
      <c r="D779" s="282"/>
      <c r="E779" s="283"/>
      <c r="F779" s="65"/>
      <c r="G779" s="283"/>
      <c r="H779" s="65"/>
    </row>
    <row r="780" spans="1:8">
      <c r="A780" s="81"/>
      <c r="B780" s="12" t="s">
        <v>646</v>
      </c>
      <c r="C780" s="36"/>
      <c r="D780" s="282"/>
      <c r="E780" s="283"/>
      <c r="F780" s="65"/>
      <c r="G780" s="283"/>
      <c r="H780" s="65"/>
    </row>
    <row r="781" spans="1:8">
      <c r="A781" s="81"/>
      <c r="B781" s="12" t="s">
        <v>647</v>
      </c>
      <c r="C781" s="36"/>
      <c r="D781" s="282"/>
      <c r="E781" s="283"/>
      <c r="F781" s="65"/>
      <c r="G781" s="283"/>
      <c r="H781" s="65"/>
    </row>
    <row r="782" spans="1:8">
      <c r="A782" s="81"/>
      <c r="B782" s="12" t="s">
        <v>1014</v>
      </c>
      <c r="C782" s="36"/>
      <c r="D782" s="282"/>
      <c r="E782" s="283"/>
      <c r="F782" s="65"/>
      <c r="G782" s="283"/>
      <c r="H782" s="65"/>
    </row>
    <row r="783" spans="1:8">
      <c r="A783" s="81"/>
      <c r="B783" s="12" t="s">
        <v>648</v>
      </c>
      <c r="C783" s="36"/>
      <c r="D783" s="282"/>
      <c r="E783" s="283"/>
      <c r="F783" s="65"/>
      <c r="G783" s="283"/>
      <c r="H783" s="65"/>
    </row>
    <row r="784" spans="1:8">
      <c r="A784" s="81"/>
      <c r="B784" s="11" t="s">
        <v>1015</v>
      </c>
      <c r="C784" s="36"/>
      <c r="D784" s="282"/>
      <c r="E784" s="283"/>
      <c r="F784" s="65"/>
      <c r="G784" s="283"/>
      <c r="H784" s="65"/>
    </row>
    <row r="785" spans="1:8">
      <c r="A785" s="80" t="s">
        <v>140</v>
      </c>
      <c r="B785" s="11" t="s">
        <v>855</v>
      </c>
      <c r="C785" s="36"/>
      <c r="D785" s="282"/>
      <c r="E785" s="283"/>
      <c r="F785" s="65"/>
      <c r="G785" s="283"/>
      <c r="H785" s="65"/>
    </row>
    <row r="786" spans="1:8">
      <c r="A786" s="81"/>
      <c r="B786" s="11" t="s">
        <v>856</v>
      </c>
      <c r="C786" s="36"/>
      <c r="D786" s="282"/>
      <c r="E786" s="283"/>
      <c r="F786" s="65"/>
      <c r="G786" s="283"/>
      <c r="H786" s="65"/>
    </row>
    <row r="787" spans="1:8">
      <c r="A787" s="81"/>
      <c r="B787" s="11" t="s">
        <v>857</v>
      </c>
      <c r="C787" s="36"/>
      <c r="D787" s="282"/>
      <c r="E787" s="283"/>
      <c r="F787" s="65"/>
      <c r="G787" s="283"/>
      <c r="H787" s="65"/>
    </row>
    <row r="788" spans="1:8">
      <c r="A788" s="81"/>
      <c r="B788" s="11" t="s">
        <v>858</v>
      </c>
      <c r="C788" s="36"/>
      <c r="D788" s="282"/>
      <c r="E788" s="283"/>
      <c r="F788" s="65"/>
      <c r="G788" s="283"/>
      <c r="H788" s="65"/>
    </row>
    <row r="789" spans="1:8">
      <c r="A789" s="81"/>
      <c r="B789" s="11" t="s">
        <v>859</v>
      </c>
      <c r="C789" s="36"/>
      <c r="D789" s="282"/>
      <c r="E789" s="283"/>
      <c r="F789" s="65"/>
      <c r="G789" s="283"/>
      <c r="H789" s="65"/>
    </row>
    <row r="790" spans="1:8">
      <c r="A790" s="81"/>
      <c r="B790" s="11" t="s">
        <v>860</v>
      </c>
      <c r="C790" s="36"/>
      <c r="D790" s="282"/>
      <c r="E790" s="283"/>
      <c r="F790" s="65"/>
      <c r="G790" s="283"/>
      <c r="H790" s="65"/>
    </row>
    <row r="791" spans="1:8">
      <c r="A791" s="81"/>
      <c r="B791" s="11" t="s">
        <v>861</v>
      </c>
      <c r="C791" s="36"/>
      <c r="D791" s="282"/>
      <c r="E791" s="283"/>
      <c r="F791" s="65"/>
      <c r="G791" s="283"/>
      <c r="H791" s="65"/>
    </row>
    <row r="792" spans="1:8">
      <c r="A792" s="81"/>
      <c r="B792" s="11" t="s">
        <v>862</v>
      </c>
      <c r="C792" s="36"/>
      <c r="D792" s="282"/>
      <c r="E792" s="283"/>
      <c r="F792" s="65"/>
      <c r="G792" s="283"/>
      <c r="H792" s="65"/>
    </row>
    <row r="793" spans="1:8">
      <c r="A793" s="81"/>
      <c r="B793" s="11" t="s">
        <v>863</v>
      </c>
      <c r="C793" s="36"/>
      <c r="D793" s="282"/>
      <c r="E793" s="283"/>
      <c r="F793" s="65"/>
      <c r="G793" s="283"/>
      <c r="H793" s="65"/>
    </row>
    <row r="794" spans="1:8">
      <c r="A794" s="81"/>
      <c r="B794" s="11" t="s">
        <v>864</v>
      </c>
      <c r="C794" s="36"/>
      <c r="D794" s="282"/>
      <c r="E794" s="283"/>
      <c r="F794" s="65"/>
      <c r="G794" s="283"/>
      <c r="H794" s="65"/>
    </row>
    <row r="795" spans="1:8">
      <c r="A795" s="80" t="s">
        <v>146</v>
      </c>
      <c r="B795" s="12" t="s">
        <v>649</v>
      </c>
      <c r="C795" s="36"/>
      <c r="D795" s="282"/>
      <c r="E795" s="283"/>
      <c r="F795" s="65"/>
      <c r="G795" s="283"/>
      <c r="H795" s="65"/>
    </row>
    <row r="796" spans="1:8">
      <c r="A796" s="81"/>
      <c r="B796" s="11" t="s">
        <v>650</v>
      </c>
      <c r="C796" s="36"/>
      <c r="D796" s="282"/>
      <c r="E796" s="283"/>
      <c r="F796" s="65"/>
      <c r="G796" s="283"/>
      <c r="H796" s="65"/>
    </row>
    <row r="797" spans="1:8">
      <c r="A797" s="81"/>
      <c r="B797" s="11" t="s">
        <v>651</v>
      </c>
      <c r="C797" s="36"/>
      <c r="D797" s="282"/>
      <c r="E797" s="283"/>
      <c r="F797" s="65"/>
      <c r="G797" s="283"/>
      <c r="H797" s="65"/>
    </row>
    <row r="798" spans="1:8">
      <c r="A798" s="81"/>
      <c r="B798" s="11" t="s">
        <v>652</v>
      </c>
      <c r="C798" s="36"/>
      <c r="D798" s="282"/>
      <c r="E798" s="283"/>
      <c r="F798" s="65"/>
      <c r="G798" s="283"/>
      <c r="H798" s="65"/>
    </row>
    <row r="799" spans="1:8">
      <c r="A799" s="81"/>
      <c r="B799" s="11" t="s">
        <v>653</v>
      </c>
      <c r="C799" s="36"/>
      <c r="D799" s="282"/>
      <c r="E799" s="283"/>
      <c r="F799" s="65"/>
      <c r="G799" s="283"/>
      <c r="H799" s="65"/>
    </row>
    <row r="800" spans="1:8">
      <c r="A800" s="81"/>
      <c r="B800" s="11" t="s">
        <v>654</v>
      </c>
      <c r="C800" s="36"/>
      <c r="D800" s="282"/>
      <c r="E800" s="283"/>
      <c r="F800" s="65"/>
      <c r="G800" s="283"/>
      <c r="H800" s="65"/>
    </row>
    <row r="801" spans="1:8">
      <c r="A801" s="81"/>
      <c r="B801" s="11" t="s">
        <v>1016</v>
      </c>
      <c r="C801" s="36"/>
      <c r="D801" s="282"/>
      <c r="E801" s="283"/>
      <c r="F801" s="65"/>
      <c r="G801" s="283"/>
      <c r="H801" s="65"/>
    </row>
    <row r="802" spans="1:8">
      <c r="A802" s="81"/>
      <c r="B802" s="11" t="s">
        <v>655</v>
      </c>
      <c r="C802" s="36"/>
      <c r="D802" s="282"/>
      <c r="E802" s="283"/>
      <c r="F802" s="65"/>
      <c r="G802" s="283"/>
      <c r="H802" s="65"/>
    </row>
    <row r="803" spans="1:8">
      <c r="A803" s="81"/>
      <c r="B803" s="11" t="s">
        <v>656</v>
      </c>
      <c r="C803" s="36"/>
      <c r="D803" s="282"/>
      <c r="E803" s="283"/>
      <c r="F803" s="65"/>
      <c r="G803" s="283"/>
      <c r="H803" s="65"/>
    </row>
    <row r="804" spans="1:8">
      <c r="A804" s="81"/>
      <c r="B804" s="11" t="s">
        <v>657</v>
      </c>
      <c r="C804" s="36"/>
      <c r="D804" s="282"/>
      <c r="E804" s="283"/>
      <c r="F804" s="65"/>
      <c r="G804" s="283"/>
      <c r="H804" s="65"/>
    </row>
    <row r="805" spans="1:8">
      <c r="A805" s="207"/>
      <c r="B805" s="11" t="s">
        <v>658</v>
      </c>
      <c r="C805" s="36"/>
      <c r="D805" s="282"/>
      <c r="E805" s="283"/>
      <c r="F805" s="65"/>
      <c r="G805" s="283"/>
      <c r="H805" s="65"/>
    </row>
    <row r="806" spans="1:8">
      <c r="A806" s="81"/>
      <c r="B806" s="11" t="s">
        <v>659</v>
      </c>
      <c r="C806" s="36"/>
      <c r="D806" s="282"/>
      <c r="E806" s="283"/>
      <c r="F806" s="65"/>
      <c r="G806" s="283"/>
      <c r="H806" s="65"/>
    </row>
    <row r="807" spans="1:8">
      <c r="A807" s="81"/>
      <c r="B807" s="11" t="s">
        <v>865</v>
      </c>
      <c r="C807" s="36"/>
      <c r="D807" s="282"/>
      <c r="E807" s="283"/>
      <c r="F807" s="65"/>
      <c r="G807" s="283"/>
      <c r="H807" s="65"/>
    </row>
    <row r="808" spans="1:8">
      <c r="A808" s="81"/>
      <c r="B808" s="11" t="s">
        <v>866</v>
      </c>
      <c r="C808" s="36"/>
      <c r="D808" s="282"/>
      <c r="E808" s="283"/>
      <c r="F808" s="65"/>
      <c r="G808" s="283"/>
      <c r="H808" s="65"/>
    </row>
    <row r="809" spans="1:8">
      <c r="A809" s="81"/>
      <c r="B809" s="11" t="s">
        <v>1005</v>
      </c>
      <c r="C809" s="36"/>
      <c r="D809" s="282"/>
      <c r="E809" s="283"/>
      <c r="F809" s="65"/>
      <c r="G809" s="283"/>
      <c r="H809" s="65"/>
    </row>
    <row r="810" spans="1:8">
      <c r="A810" s="81"/>
      <c r="B810" s="11" t="s">
        <v>868</v>
      </c>
      <c r="C810" s="36"/>
      <c r="D810" s="282"/>
      <c r="E810" s="283"/>
      <c r="F810" s="65"/>
      <c r="G810" s="283"/>
      <c r="H810" s="65"/>
    </row>
    <row r="811" spans="1:8">
      <c r="A811" s="81"/>
      <c r="B811" s="11" t="s">
        <v>867</v>
      </c>
      <c r="C811" s="36"/>
      <c r="D811" s="282"/>
      <c r="E811" s="283"/>
      <c r="F811" s="65"/>
      <c r="G811" s="283"/>
      <c r="H811" s="65"/>
    </row>
    <row r="812" spans="1:8">
      <c r="A812" s="80" t="s">
        <v>154</v>
      </c>
      <c r="B812" s="11" t="s">
        <v>869</v>
      </c>
      <c r="C812" s="36"/>
      <c r="D812" s="282"/>
      <c r="E812" s="283"/>
      <c r="F812" s="65"/>
      <c r="G812" s="283"/>
      <c r="H812" s="65"/>
    </row>
    <row r="813" spans="1:8">
      <c r="A813" s="81"/>
      <c r="B813" s="11" t="s">
        <v>870</v>
      </c>
      <c r="C813" s="36"/>
      <c r="D813" s="282"/>
      <c r="E813" s="283"/>
      <c r="F813" s="65"/>
      <c r="G813" s="283"/>
      <c r="H813" s="65"/>
    </row>
    <row r="814" spans="1:8">
      <c r="A814" s="81"/>
      <c r="B814" s="11" t="s">
        <v>871</v>
      </c>
      <c r="C814" s="36"/>
      <c r="D814" s="282"/>
      <c r="E814" s="283"/>
      <c r="F814" s="65"/>
      <c r="G814" s="283"/>
      <c r="H814" s="65"/>
    </row>
    <row r="815" spans="1:8">
      <c r="A815" s="81"/>
      <c r="B815" s="11" t="s">
        <v>872</v>
      </c>
      <c r="C815" s="36"/>
      <c r="D815" s="282"/>
      <c r="E815" s="283"/>
      <c r="F815" s="65"/>
      <c r="G815" s="283"/>
      <c r="H815" s="65"/>
    </row>
    <row r="816" spans="1:8">
      <c r="A816" s="81"/>
      <c r="B816" s="11" t="s">
        <v>873</v>
      </c>
      <c r="C816" s="36"/>
      <c r="D816" s="282"/>
      <c r="E816" s="283"/>
      <c r="F816" s="65"/>
      <c r="G816" s="283"/>
      <c r="H816" s="65"/>
    </row>
    <row r="817" spans="1:8">
      <c r="A817" s="80" t="s">
        <v>160</v>
      </c>
      <c r="B817" s="208" t="s">
        <v>660</v>
      </c>
      <c r="C817" s="36"/>
      <c r="D817" s="282"/>
      <c r="E817" s="283"/>
      <c r="F817" s="65"/>
      <c r="G817" s="283"/>
      <c r="H817" s="65"/>
    </row>
    <row r="818" spans="1:8">
      <c r="A818" s="209"/>
      <c r="B818" s="11" t="s">
        <v>874</v>
      </c>
      <c r="C818" s="36"/>
      <c r="D818" s="282"/>
      <c r="E818" s="283"/>
      <c r="F818" s="65"/>
      <c r="G818" s="283"/>
      <c r="H818" s="65"/>
    </row>
    <row r="819" spans="1:8">
      <c r="A819" s="81"/>
      <c r="B819" s="11" t="s">
        <v>875</v>
      </c>
      <c r="C819" s="36"/>
      <c r="D819" s="282"/>
      <c r="E819" s="283"/>
      <c r="F819" s="65"/>
      <c r="G819" s="283"/>
      <c r="H819" s="65"/>
    </row>
    <row r="820" spans="1:8">
      <c r="A820" s="80" t="s">
        <v>167</v>
      </c>
      <c r="B820" s="11" t="s">
        <v>661</v>
      </c>
      <c r="C820" s="36"/>
      <c r="D820" s="282"/>
      <c r="E820" s="283"/>
      <c r="F820" s="65"/>
      <c r="G820" s="283"/>
      <c r="H820" s="65"/>
    </row>
    <row r="821" spans="1:8">
      <c r="A821" s="80" t="s">
        <v>169</v>
      </c>
      <c r="B821" s="12" t="s">
        <v>662</v>
      </c>
      <c r="C821" s="36"/>
      <c r="D821" s="282"/>
      <c r="E821" s="283"/>
      <c r="F821" s="65"/>
      <c r="G821" s="283"/>
      <c r="H821" s="65"/>
    </row>
    <row r="822" spans="1:8">
      <c r="A822" s="80"/>
      <c r="B822" s="12" t="s">
        <v>663</v>
      </c>
      <c r="C822" s="36"/>
      <c r="D822" s="282"/>
      <c r="E822" s="283"/>
      <c r="F822" s="65"/>
      <c r="G822" s="283"/>
      <c r="H822" s="65"/>
    </row>
    <row r="823" spans="1:8">
      <c r="A823" s="80"/>
      <c r="B823" s="12" t="s">
        <v>961</v>
      </c>
      <c r="C823" s="36"/>
      <c r="D823" s="282"/>
      <c r="E823" s="283"/>
      <c r="F823" s="65"/>
      <c r="G823" s="283"/>
      <c r="H823" s="65"/>
    </row>
    <row r="824" spans="1:8">
      <c r="A824" s="80" t="s">
        <v>174</v>
      </c>
      <c r="B824" s="12" t="s">
        <v>664</v>
      </c>
      <c r="C824" s="36"/>
      <c r="D824" s="282"/>
      <c r="E824" s="283"/>
      <c r="F824" s="65"/>
      <c r="G824" s="283"/>
      <c r="H824" s="65"/>
    </row>
    <row r="825" spans="1:8">
      <c r="A825" s="80" t="s">
        <v>879</v>
      </c>
      <c r="B825" s="12" t="s">
        <v>665</v>
      </c>
      <c r="C825" s="36"/>
      <c r="D825" s="282"/>
      <c r="E825" s="283"/>
      <c r="F825" s="65"/>
      <c r="G825" s="283"/>
      <c r="H825" s="65"/>
    </row>
    <row r="826" spans="1:8">
      <c r="A826" s="81"/>
      <c r="B826" s="12" t="s">
        <v>666</v>
      </c>
      <c r="C826" s="36"/>
      <c r="D826" s="282"/>
      <c r="E826" s="283"/>
      <c r="F826" s="65"/>
      <c r="G826" s="283"/>
      <c r="H826" s="65"/>
    </row>
    <row r="827" spans="1:8">
      <c r="A827" s="81"/>
      <c r="B827" s="12" t="s">
        <v>667</v>
      </c>
      <c r="C827" s="36"/>
      <c r="D827" s="282"/>
      <c r="E827" s="283"/>
      <c r="F827" s="65"/>
      <c r="G827" s="283"/>
      <c r="H827" s="65"/>
    </row>
    <row r="828" spans="1:8">
      <c r="A828" s="81"/>
      <c r="B828" s="12" t="s">
        <v>668</v>
      </c>
      <c r="C828" s="36"/>
      <c r="D828" s="282"/>
      <c r="E828" s="283"/>
      <c r="F828" s="65"/>
      <c r="G828" s="283"/>
      <c r="H828" s="65"/>
    </row>
    <row r="829" spans="1:8">
      <c r="A829" s="81"/>
      <c r="B829" s="12" t="s">
        <v>876</v>
      </c>
      <c r="C829" s="36"/>
      <c r="D829" s="282"/>
      <c r="E829" s="283"/>
      <c r="F829" s="65"/>
      <c r="G829" s="283"/>
      <c r="H829" s="65"/>
    </row>
    <row r="830" spans="1:8">
      <c r="A830" s="81"/>
      <c r="B830" s="12" t="s">
        <v>877</v>
      </c>
      <c r="C830" s="36"/>
      <c r="D830" s="282"/>
      <c r="E830" s="283"/>
      <c r="F830" s="65"/>
      <c r="G830" s="283"/>
      <c r="H830" s="65"/>
    </row>
    <row r="831" spans="1:8">
      <c r="A831" s="81"/>
      <c r="B831" s="12" t="s">
        <v>878</v>
      </c>
      <c r="C831" s="36"/>
      <c r="D831" s="282"/>
      <c r="E831" s="283"/>
      <c r="F831" s="65"/>
      <c r="G831" s="283"/>
      <c r="H831" s="65"/>
    </row>
    <row r="832" spans="1:8">
      <c r="A832" s="80" t="s">
        <v>880</v>
      </c>
      <c r="B832" s="12" t="s">
        <v>1017</v>
      </c>
      <c r="C832" s="36"/>
      <c r="D832" s="282"/>
      <c r="E832" s="283"/>
      <c r="F832" s="65"/>
      <c r="G832" s="283"/>
      <c r="H832" s="65"/>
    </row>
    <row r="833" spans="1:8">
      <c r="A833" s="81"/>
      <c r="B833" s="12" t="s">
        <v>1018</v>
      </c>
      <c r="C833" s="36"/>
      <c r="D833" s="282"/>
      <c r="E833" s="283"/>
      <c r="F833" s="65"/>
      <c r="G833" s="283"/>
      <c r="H833" s="65"/>
    </row>
    <row r="834" spans="1:8">
      <c r="A834" s="81"/>
      <c r="B834" s="12" t="s">
        <v>881</v>
      </c>
      <c r="C834" s="36"/>
      <c r="D834" s="282"/>
      <c r="E834" s="283"/>
      <c r="F834" s="65"/>
      <c r="G834" s="283"/>
      <c r="H834" s="65"/>
    </row>
    <row r="835" spans="1:8">
      <c r="A835" s="81"/>
      <c r="B835" s="12" t="s">
        <v>882</v>
      </c>
      <c r="C835" s="36"/>
      <c r="D835" s="282"/>
      <c r="E835" s="283"/>
      <c r="F835" s="65"/>
      <c r="G835" s="283"/>
      <c r="H835" s="65"/>
    </row>
    <row r="836" spans="1:8">
      <c r="A836" s="80" t="s">
        <v>175</v>
      </c>
      <c r="B836" s="12" t="s">
        <v>669</v>
      </c>
      <c r="C836" s="36"/>
      <c r="D836" s="282"/>
      <c r="E836" s="283"/>
      <c r="F836" s="65"/>
      <c r="G836" s="283"/>
      <c r="H836" s="65"/>
    </row>
    <row r="837" spans="1:8">
      <c r="A837" s="80"/>
      <c r="B837" s="12" t="s">
        <v>1019</v>
      </c>
      <c r="C837" s="36"/>
      <c r="D837" s="282"/>
      <c r="E837" s="283"/>
      <c r="F837" s="65"/>
      <c r="G837" s="283"/>
      <c r="H837" s="65"/>
    </row>
    <row r="838" spans="1:8">
      <c r="A838" s="80"/>
      <c r="B838" s="12" t="s">
        <v>670</v>
      </c>
      <c r="C838" s="36"/>
      <c r="D838" s="282"/>
      <c r="E838" s="283"/>
      <c r="F838" s="65"/>
      <c r="G838" s="283"/>
      <c r="H838" s="65"/>
    </row>
    <row r="839" spans="1:8">
      <c r="A839" s="80"/>
      <c r="B839" s="12" t="s">
        <v>671</v>
      </c>
      <c r="C839" s="36"/>
      <c r="D839" s="282"/>
      <c r="E839" s="283"/>
      <c r="F839" s="65"/>
      <c r="G839" s="283"/>
      <c r="H839" s="65"/>
    </row>
    <row r="840" spans="1:8">
      <c r="A840" s="80" t="s">
        <v>181</v>
      </c>
      <c r="B840" s="12" t="s">
        <v>672</v>
      </c>
      <c r="C840" s="36"/>
      <c r="D840" s="282"/>
      <c r="E840" s="283"/>
      <c r="F840" s="65"/>
      <c r="G840" s="283"/>
      <c r="H840" s="65"/>
    </row>
    <row r="841" spans="1:8">
      <c r="A841" s="80"/>
      <c r="B841" s="12" t="s">
        <v>673</v>
      </c>
      <c r="C841" s="36"/>
      <c r="D841" s="282"/>
      <c r="E841" s="283"/>
      <c r="F841" s="65"/>
      <c r="G841" s="283"/>
      <c r="H841" s="65"/>
    </row>
    <row r="842" spans="1:8">
      <c r="A842" s="80"/>
      <c r="B842" s="12" t="s">
        <v>674</v>
      </c>
      <c r="C842" s="36"/>
      <c r="D842" s="282"/>
      <c r="E842" s="283"/>
      <c r="F842" s="65"/>
      <c r="G842" s="283"/>
      <c r="H842" s="65"/>
    </row>
    <row r="843" spans="1:8">
      <c r="A843" s="80"/>
      <c r="B843" s="12" t="s">
        <v>675</v>
      </c>
      <c r="C843" s="36"/>
      <c r="D843" s="282"/>
      <c r="E843" s="283"/>
      <c r="F843" s="65"/>
      <c r="G843" s="283"/>
      <c r="H843" s="65"/>
    </row>
    <row r="844" spans="1:8">
      <c r="A844" s="80"/>
      <c r="B844" s="12" t="s">
        <v>676</v>
      </c>
      <c r="C844" s="36"/>
      <c r="D844" s="282"/>
      <c r="E844" s="283"/>
      <c r="F844" s="65"/>
      <c r="G844" s="283"/>
      <c r="H844" s="65"/>
    </row>
    <row r="845" spans="1:8">
      <c r="A845" s="80"/>
      <c r="B845" s="12" t="s">
        <v>962</v>
      </c>
      <c r="C845" s="36"/>
      <c r="D845" s="282"/>
      <c r="E845" s="283"/>
      <c r="F845" s="65"/>
      <c r="G845" s="283"/>
      <c r="H845" s="65"/>
    </row>
    <row r="846" spans="1:8">
      <c r="A846" s="81">
        <v>3</v>
      </c>
      <c r="B846" s="12" t="s">
        <v>225</v>
      </c>
      <c r="C846" s="36"/>
      <c r="D846" s="282"/>
      <c r="E846" s="283"/>
      <c r="F846" s="65"/>
      <c r="G846" s="283"/>
      <c r="H846" s="65"/>
    </row>
    <row r="847" spans="1:8">
      <c r="A847" s="81"/>
      <c r="B847" s="12" t="s">
        <v>677</v>
      </c>
      <c r="C847" s="36"/>
      <c r="D847" s="282"/>
      <c r="E847" s="283"/>
      <c r="F847" s="65"/>
      <c r="G847" s="283"/>
      <c r="H847" s="65"/>
    </row>
    <row r="848" spans="1:8">
      <c r="A848" s="81"/>
      <c r="B848" s="12" t="s">
        <v>678</v>
      </c>
      <c r="C848" s="36"/>
      <c r="D848" s="282"/>
      <c r="E848" s="283"/>
      <c r="F848" s="65"/>
      <c r="G848" s="283"/>
      <c r="H848" s="65"/>
    </row>
    <row r="849" spans="1:8">
      <c r="A849" s="81"/>
      <c r="B849" s="12" t="s">
        <v>679</v>
      </c>
      <c r="C849" s="36"/>
      <c r="D849" s="282"/>
      <c r="E849" s="283"/>
      <c r="F849" s="65"/>
      <c r="G849" s="283"/>
      <c r="H849" s="65"/>
    </row>
    <row r="850" spans="1:8">
      <c r="A850" s="81"/>
      <c r="B850" s="12" t="s">
        <v>680</v>
      </c>
      <c r="C850" s="36"/>
      <c r="D850" s="282"/>
      <c r="E850" s="283"/>
      <c r="F850" s="65"/>
      <c r="G850" s="283"/>
      <c r="H850" s="65"/>
    </row>
    <row r="851" spans="1:8">
      <c r="A851" s="81"/>
      <c r="B851" s="12" t="s">
        <v>681</v>
      </c>
      <c r="C851" s="36"/>
      <c r="D851" s="282"/>
      <c r="E851" s="283"/>
      <c r="F851" s="65"/>
      <c r="G851" s="283"/>
      <c r="H851" s="65"/>
    </row>
    <row r="852" spans="1:8">
      <c r="A852" s="81">
        <v>4</v>
      </c>
      <c r="B852" s="12" t="s">
        <v>682</v>
      </c>
      <c r="C852" s="36"/>
      <c r="D852" s="282"/>
      <c r="E852" s="283"/>
      <c r="F852" s="65"/>
      <c r="G852" s="283"/>
      <c r="H852" s="65"/>
    </row>
    <row r="853" spans="1:8">
      <c r="A853" s="80" t="s">
        <v>208</v>
      </c>
      <c r="B853" s="25" t="s">
        <v>683</v>
      </c>
      <c r="C853" s="36"/>
      <c r="D853" s="282"/>
      <c r="E853" s="283"/>
      <c r="F853" s="65"/>
      <c r="G853" s="283"/>
      <c r="H853" s="65"/>
    </row>
    <row r="854" spans="1:8">
      <c r="A854" s="81"/>
      <c r="B854" s="25" t="s">
        <v>684</v>
      </c>
      <c r="C854" s="36"/>
      <c r="D854" s="282"/>
      <c r="E854" s="283"/>
      <c r="F854" s="65"/>
      <c r="G854" s="283"/>
      <c r="H854" s="65"/>
    </row>
    <row r="855" spans="1:8">
      <c r="A855" s="81"/>
      <c r="B855" s="25" t="s">
        <v>685</v>
      </c>
      <c r="C855" s="36"/>
      <c r="D855" s="282"/>
      <c r="E855" s="283"/>
      <c r="F855" s="65"/>
      <c r="G855" s="283"/>
      <c r="H855" s="65"/>
    </row>
    <row r="856" spans="1:8">
      <c r="A856" s="81"/>
      <c r="B856" s="25" t="s">
        <v>883</v>
      </c>
      <c r="C856" s="36"/>
      <c r="D856" s="282"/>
      <c r="E856" s="283"/>
      <c r="F856" s="65"/>
      <c r="G856" s="283"/>
      <c r="H856" s="65"/>
    </row>
    <row r="857" spans="1:8">
      <c r="A857" s="80" t="s">
        <v>219</v>
      </c>
      <c r="B857" s="25" t="s">
        <v>686</v>
      </c>
      <c r="C857" s="36"/>
      <c r="D857" s="282"/>
      <c r="E857" s="283"/>
      <c r="F857" s="65"/>
      <c r="G857" s="283"/>
      <c r="H857" s="65"/>
    </row>
    <row r="858" spans="1:8">
      <c r="A858" s="81"/>
      <c r="B858" s="25" t="s">
        <v>1080</v>
      </c>
      <c r="C858" s="36"/>
      <c r="D858" s="282"/>
      <c r="E858" s="283"/>
      <c r="F858" s="65"/>
      <c r="G858" s="283"/>
      <c r="H858" s="65"/>
    </row>
    <row r="859" spans="1:8">
      <c r="A859" s="80" t="s">
        <v>419</v>
      </c>
      <c r="B859" s="25" t="s">
        <v>687</v>
      </c>
      <c r="C859" s="36"/>
      <c r="D859" s="282"/>
      <c r="E859" s="283"/>
      <c r="F859" s="65"/>
      <c r="G859" s="283"/>
      <c r="H859" s="65"/>
    </row>
    <row r="860" spans="1:8">
      <c r="A860" s="80"/>
      <c r="B860" s="33" t="s">
        <v>688</v>
      </c>
      <c r="C860" s="36"/>
      <c r="D860" s="282"/>
      <c r="E860" s="283"/>
      <c r="F860" s="65"/>
      <c r="G860" s="283"/>
      <c r="H860" s="65"/>
    </row>
    <row r="861" spans="1:8">
      <c r="A861" s="80"/>
      <c r="B861" s="25" t="s">
        <v>689</v>
      </c>
      <c r="C861" s="36"/>
      <c r="D861" s="282"/>
      <c r="E861" s="283"/>
      <c r="F861" s="65"/>
      <c r="G861" s="283"/>
      <c r="H861" s="65"/>
    </row>
    <row r="862" spans="1:8">
      <c r="A862" s="80" t="s">
        <v>224</v>
      </c>
      <c r="B862" s="25" t="s">
        <v>884</v>
      </c>
      <c r="C862" s="36"/>
      <c r="D862" s="282"/>
      <c r="E862" s="283"/>
      <c r="F862" s="65"/>
      <c r="G862" s="283"/>
      <c r="H862" s="65"/>
    </row>
    <row r="863" spans="1:8">
      <c r="A863" s="80" t="s">
        <v>429</v>
      </c>
      <c r="B863" s="25" t="s">
        <v>886</v>
      </c>
      <c r="C863" s="36"/>
      <c r="D863" s="282"/>
      <c r="E863" s="283"/>
      <c r="F863" s="65"/>
      <c r="G863" s="283"/>
      <c r="H863" s="65"/>
    </row>
    <row r="864" spans="1:8">
      <c r="A864" s="80"/>
      <c r="B864" s="25" t="s">
        <v>1006</v>
      </c>
      <c r="C864" s="36"/>
      <c r="D864" s="282"/>
      <c r="E864" s="283"/>
      <c r="F864" s="65"/>
      <c r="G864" s="283"/>
      <c r="H864" s="65"/>
    </row>
    <row r="865" spans="1:11">
      <c r="A865" s="81"/>
      <c r="B865" s="25" t="s">
        <v>1020</v>
      </c>
      <c r="C865" s="36"/>
      <c r="D865" s="282"/>
      <c r="E865" s="283"/>
      <c r="F865" s="65"/>
      <c r="G865" s="283"/>
      <c r="H865" s="65"/>
    </row>
    <row r="866" spans="1:11">
      <c r="A866" s="81"/>
      <c r="B866" s="25" t="s">
        <v>885</v>
      </c>
      <c r="C866" s="36"/>
      <c r="D866" s="282"/>
      <c r="E866" s="283"/>
      <c r="F866" s="65"/>
      <c r="G866" s="283"/>
      <c r="H866" s="65"/>
    </row>
    <row r="867" spans="1:11">
      <c r="A867" s="80" t="s">
        <v>434</v>
      </c>
      <c r="B867" s="25" t="s">
        <v>887</v>
      </c>
      <c r="C867" s="36"/>
      <c r="D867" s="282"/>
      <c r="E867" s="283"/>
      <c r="F867" s="65"/>
      <c r="G867" s="283"/>
      <c r="H867" s="65"/>
    </row>
    <row r="868" spans="1:11">
      <c r="A868" s="81"/>
      <c r="B868" s="25" t="s">
        <v>690</v>
      </c>
      <c r="C868" s="36"/>
      <c r="D868" s="282"/>
      <c r="E868" s="283"/>
      <c r="F868" s="65"/>
      <c r="G868" s="283"/>
      <c r="H868" s="65"/>
    </row>
    <row r="869" spans="1:11">
      <c r="A869" s="81"/>
      <c r="B869" s="25" t="s">
        <v>888</v>
      </c>
      <c r="C869" s="36"/>
      <c r="D869" s="282"/>
      <c r="E869" s="283"/>
      <c r="F869" s="65"/>
      <c r="G869" s="283"/>
      <c r="H869" s="65"/>
    </row>
    <row r="870" spans="1:11">
      <c r="A870" s="112"/>
      <c r="B870" s="123" t="s">
        <v>804</v>
      </c>
      <c r="C870" s="125"/>
      <c r="D870" s="289"/>
      <c r="E870" s="290"/>
      <c r="F870" s="111"/>
      <c r="G870" s="290"/>
      <c r="H870" s="111"/>
    </row>
    <row r="871" spans="1:11">
      <c r="A871" s="92"/>
      <c r="B871" s="20"/>
      <c r="C871" s="90"/>
      <c r="D871" s="284"/>
      <c r="E871" s="285"/>
      <c r="F871" s="73"/>
      <c r="G871" s="285"/>
      <c r="H871" s="73"/>
    </row>
    <row r="872" spans="1:11">
      <c r="A872" s="84" t="s">
        <v>691</v>
      </c>
      <c r="B872" s="16" t="s">
        <v>889</v>
      </c>
      <c r="C872" s="27">
        <v>1</v>
      </c>
      <c r="D872" s="272"/>
      <c r="E872" s="273">
        <v>0</v>
      </c>
      <c r="F872" s="49">
        <f>+C872*E872</f>
        <v>0</v>
      </c>
      <c r="G872" s="273">
        <v>0</v>
      </c>
      <c r="H872" s="49">
        <f>G872*C872*3</f>
        <v>0</v>
      </c>
      <c r="K872" s="339"/>
    </row>
    <row r="873" spans="1:11">
      <c r="A873" s="86"/>
      <c r="B873" s="21" t="s">
        <v>692</v>
      </c>
      <c r="C873" s="91"/>
      <c r="D873" s="280"/>
      <c r="E873" s="281"/>
      <c r="F873" s="62"/>
      <c r="G873" s="281"/>
      <c r="H873" s="62"/>
      <c r="K873" s="338"/>
    </row>
    <row r="874" spans="1:11" ht="24.6" customHeight="1">
      <c r="A874" s="78"/>
      <c r="B874" s="18" t="s">
        <v>693</v>
      </c>
      <c r="C874" s="36"/>
      <c r="D874" s="282"/>
      <c r="E874" s="283"/>
      <c r="F874" s="65"/>
      <c r="G874" s="283"/>
      <c r="H874" s="65"/>
      <c r="K874" s="338"/>
    </row>
    <row r="875" spans="1:11">
      <c r="A875" s="78"/>
      <c r="B875" s="18" t="s">
        <v>257</v>
      </c>
      <c r="C875" s="36"/>
      <c r="D875" s="282"/>
      <c r="E875" s="283"/>
      <c r="F875" s="65"/>
      <c r="G875" s="283"/>
      <c r="H875" s="65"/>
    </row>
    <row r="876" spans="1:11">
      <c r="A876" s="96" t="s">
        <v>120</v>
      </c>
      <c r="B876" s="18" t="s">
        <v>890</v>
      </c>
      <c r="C876" s="36"/>
      <c r="D876" s="282"/>
      <c r="E876" s="283"/>
      <c r="F876" s="64"/>
      <c r="G876" s="283"/>
      <c r="H876" s="65"/>
    </row>
    <row r="877" spans="1:11">
      <c r="A877" s="97" t="s">
        <v>122</v>
      </c>
      <c r="B877" s="98" t="s">
        <v>694</v>
      </c>
      <c r="C877" s="98"/>
      <c r="D877" s="291"/>
      <c r="E877" s="292"/>
      <c r="F877" s="99"/>
      <c r="G877" s="292"/>
      <c r="H877" s="136"/>
    </row>
    <row r="878" spans="1:11">
      <c r="A878" s="78"/>
      <c r="B878" s="18" t="s">
        <v>695</v>
      </c>
      <c r="C878" s="36"/>
      <c r="D878" s="282"/>
      <c r="E878" s="283"/>
      <c r="F878" s="64"/>
      <c r="G878" s="283"/>
      <c r="H878" s="65"/>
    </row>
    <row r="879" spans="1:11">
      <c r="A879" s="78"/>
      <c r="B879" s="18" t="s">
        <v>696</v>
      </c>
      <c r="C879" s="36"/>
      <c r="D879" s="282"/>
      <c r="E879" s="283"/>
      <c r="F879" s="64"/>
      <c r="G879" s="283"/>
      <c r="H879" s="65"/>
    </row>
    <row r="880" spans="1:11">
      <c r="A880" s="78"/>
      <c r="B880" s="18" t="s">
        <v>697</v>
      </c>
      <c r="C880" s="36"/>
      <c r="D880" s="282"/>
      <c r="E880" s="283"/>
      <c r="F880" s="64"/>
      <c r="G880" s="283"/>
      <c r="H880" s="65"/>
    </row>
    <row r="881" spans="1:8">
      <c r="A881" s="78"/>
      <c r="B881" s="18" t="s">
        <v>698</v>
      </c>
      <c r="C881" s="36"/>
      <c r="D881" s="282"/>
      <c r="E881" s="283"/>
      <c r="F881" s="64"/>
      <c r="G881" s="283"/>
      <c r="H881" s="65"/>
    </row>
    <row r="882" spans="1:8">
      <c r="A882" s="78"/>
      <c r="B882" s="18" t="s">
        <v>699</v>
      </c>
      <c r="C882" s="36"/>
      <c r="D882" s="282"/>
      <c r="E882" s="283"/>
      <c r="F882" s="64"/>
      <c r="G882" s="283"/>
      <c r="H882" s="65"/>
    </row>
    <row r="883" spans="1:8">
      <c r="A883" s="78"/>
      <c r="B883" s="18" t="s">
        <v>700</v>
      </c>
      <c r="C883" s="36"/>
      <c r="D883" s="282"/>
      <c r="E883" s="283"/>
      <c r="F883" s="64"/>
      <c r="G883" s="283"/>
      <c r="H883" s="65"/>
    </row>
    <row r="884" spans="1:8">
      <c r="A884" s="78"/>
      <c r="B884" s="18" t="s">
        <v>701</v>
      </c>
      <c r="C884" s="36"/>
      <c r="D884" s="282"/>
      <c r="E884" s="283"/>
      <c r="F884" s="64"/>
      <c r="G884" s="283"/>
      <c r="H884" s="65"/>
    </row>
    <row r="885" spans="1:8">
      <c r="A885" s="96" t="s">
        <v>127</v>
      </c>
      <c r="B885" s="18" t="s">
        <v>702</v>
      </c>
      <c r="C885" s="36"/>
      <c r="D885" s="282"/>
      <c r="E885" s="283"/>
      <c r="F885" s="64"/>
      <c r="G885" s="283"/>
      <c r="H885" s="65"/>
    </row>
    <row r="886" spans="1:8">
      <c r="A886" s="78"/>
      <c r="B886" s="18" t="s">
        <v>703</v>
      </c>
      <c r="C886" s="36"/>
      <c r="D886" s="282"/>
      <c r="E886" s="283"/>
      <c r="F886" s="64"/>
      <c r="G886" s="283"/>
      <c r="H886" s="65"/>
    </row>
    <row r="887" spans="1:8">
      <c r="A887" s="78"/>
      <c r="B887" s="18" t="s">
        <v>704</v>
      </c>
      <c r="C887" s="36"/>
      <c r="D887" s="282"/>
      <c r="E887" s="283"/>
      <c r="F887" s="64"/>
      <c r="G887" s="283"/>
      <c r="H887" s="65"/>
    </row>
    <row r="888" spans="1:8">
      <c r="A888" s="78"/>
      <c r="B888" s="18" t="s">
        <v>705</v>
      </c>
      <c r="C888" s="36"/>
      <c r="D888" s="282"/>
      <c r="E888" s="283"/>
      <c r="F888" s="64"/>
      <c r="G888" s="283"/>
      <c r="H888" s="65"/>
    </row>
    <row r="889" spans="1:8">
      <c r="A889" s="78"/>
      <c r="B889" s="18" t="s">
        <v>706</v>
      </c>
      <c r="C889" s="36"/>
      <c r="D889" s="282"/>
      <c r="E889" s="283"/>
      <c r="F889" s="64"/>
      <c r="G889" s="283"/>
      <c r="H889" s="65"/>
    </row>
    <row r="890" spans="1:8">
      <c r="A890" s="96" t="s">
        <v>130</v>
      </c>
      <c r="B890" s="98" t="s">
        <v>707</v>
      </c>
      <c r="C890" s="36"/>
      <c r="D890" s="282"/>
      <c r="E890" s="283"/>
      <c r="F890" s="64"/>
      <c r="G890" s="283"/>
      <c r="H890" s="65"/>
    </row>
    <row r="891" spans="1:8">
      <c r="A891" s="78"/>
      <c r="B891" s="18" t="s">
        <v>708</v>
      </c>
      <c r="C891" s="36"/>
      <c r="D891" s="282"/>
      <c r="E891" s="283"/>
      <c r="F891" s="64"/>
      <c r="G891" s="283"/>
      <c r="H891" s="65"/>
    </row>
    <row r="892" spans="1:8">
      <c r="A892" s="96" t="s">
        <v>135</v>
      </c>
      <c r="B892" s="18" t="s">
        <v>709</v>
      </c>
      <c r="C892" s="36"/>
      <c r="D892" s="282"/>
      <c r="E892" s="283"/>
      <c r="F892" s="64"/>
      <c r="G892" s="283"/>
      <c r="H892" s="65"/>
    </row>
    <row r="893" spans="1:8">
      <c r="A893" s="78"/>
      <c r="B893" s="18" t="s">
        <v>710</v>
      </c>
      <c r="C893" s="36"/>
      <c r="D893" s="282"/>
      <c r="E893" s="283"/>
      <c r="F893" s="64"/>
      <c r="G893" s="283"/>
      <c r="H893" s="65"/>
    </row>
    <row r="894" spans="1:8">
      <c r="A894" s="78"/>
      <c r="B894" s="18" t="s">
        <v>711</v>
      </c>
      <c r="C894" s="36"/>
      <c r="D894" s="282"/>
      <c r="E894" s="283"/>
      <c r="F894" s="64"/>
      <c r="G894" s="283"/>
      <c r="H894" s="65"/>
    </row>
    <row r="895" spans="1:8">
      <c r="A895" s="78"/>
      <c r="B895" s="18" t="s">
        <v>712</v>
      </c>
      <c r="C895" s="36"/>
      <c r="D895" s="282"/>
      <c r="E895" s="283"/>
      <c r="F895" s="64"/>
      <c r="G895" s="283"/>
      <c r="H895" s="65"/>
    </row>
    <row r="896" spans="1:8">
      <c r="A896" s="78"/>
      <c r="B896" s="18" t="s">
        <v>713</v>
      </c>
      <c r="C896" s="36"/>
      <c r="D896" s="282"/>
      <c r="E896" s="283"/>
      <c r="F896" s="64"/>
      <c r="G896" s="283"/>
      <c r="H896" s="65"/>
    </row>
    <row r="897" spans="1:9">
      <c r="A897" s="78"/>
      <c r="B897" s="18" t="s">
        <v>714</v>
      </c>
      <c r="C897" s="36"/>
      <c r="D897" s="282"/>
      <c r="E897" s="283"/>
      <c r="F897" s="64"/>
      <c r="G897" s="283"/>
      <c r="H897" s="65"/>
    </row>
    <row r="898" spans="1:9">
      <c r="A898" s="78"/>
      <c r="B898" s="18" t="s">
        <v>715</v>
      </c>
      <c r="C898" s="36"/>
      <c r="D898" s="282"/>
      <c r="E898" s="283"/>
      <c r="F898" s="64"/>
      <c r="G898" s="283"/>
      <c r="H898" s="65"/>
    </row>
    <row r="899" spans="1:9">
      <c r="A899" s="96" t="s">
        <v>140</v>
      </c>
      <c r="B899" s="18" t="s">
        <v>716</v>
      </c>
      <c r="C899" s="36"/>
      <c r="D899" s="282"/>
      <c r="E899" s="283"/>
      <c r="F899" s="64"/>
      <c r="G899" s="283"/>
      <c r="H899" s="65"/>
    </row>
    <row r="900" spans="1:9">
      <c r="A900" s="78"/>
      <c r="B900" s="18" t="s">
        <v>717</v>
      </c>
      <c r="C900" s="36"/>
      <c r="D900" s="282"/>
      <c r="E900" s="283"/>
      <c r="F900" s="64"/>
      <c r="G900" s="283"/>
      <c r="H900" s="65"/>
    </row>
    <row r="901" spans="1:9">
      <c r="A901" s="96" t="s">
        <v>167</v>
      </c>
      <c r="B901" s="18" t="s">
        <v>718</v>
      </c>
      <c r="C901" s="36"/>
      <c r="D901" s="282"/>
      <c r="E901" s="283"/>
      <c r="F901" s="64"/>
      <c r="G901" s="283"/>
      <c r="H901" s="65"/>
    </row>
    <row r="902" spans="1:9">
      <c r="A902" s="96" t="s">
        <v>169</v>
      </c>
      <c r="B902" s="18" t="s">
        <v>719</v>
      </c>
      <c r="C902" s="36"/>
      <c r="D902" s="282"/>
      <c r="E902" s="283"/>
      <c r="F902" s="64"/>
      <c r="G902" s="283"/>
      <c r="H902" s="65"/>
    </row>
    <row r="903" spans="1:9">
      <c r="A903" s="78"/>
      <c r="B903" s="18" t="s">
        <v>720</v>
      </c>
      <c r="C903" s="36"/>
      <c r="D903" s="282"/>
      <c r="E903" s="283"/>
      <c r="F903" s="64"/>
      <c r="G903" s="283"/>
      <c r="H903" s="65"/>
    </row>
    <row r="904" spans="1:9">
      <c r="A904" s="96" t="s">
        <v>174</v>
      </c>
      <c r="B904" s="18" t="s">
        <v>721</v>
      </c>
      <c r="C904" s="36"/>
      <c r="D904" s="282"/>
      <c r="E904" s="283"/>
      <c r="F904" s="64"/>
      <c r="G904" s="283"/>
      <c r="H904" s="65"/>
    </row>
    <row r="905" spans="1:9">
      <c r="A905" s="78"/>
      <c r="B905" s="18" t="s">
        <v>722</v>
      </c>
      <c r="C905" s="36"/>
      <c r="D905" s="282"/>
      <c r="E905" s="283"/>
      <c r="F905" s="64"/>
      <c r="G905" s="283"/>
      <c r="H905" s="65"/>
    </row>
    <row r="906" spans="1:9">
      <c r="A906" s="96" t="s">
        <v>175</v>
      </c>
      <c r="B906" s="18" t="s">
        <v>723</v>
      </c>
      <c r="C906" s="36"/>
      <c r="D906" s="282"/>
      <c r="E906" s="283"/>
      <c r="F906" s="64"/>
      <c r="G906" s="283"/>
      <c r="H906" s="65"/>
    </row>
    <row r="907" spans="1:9">
      <c r="A907" s="78"/>
      <c r="B907" s="18" t="s">
        <v>724</v>
      </c>
      <c r="C907" s="36"/>
      <c r="D907" s="282"/>
      <c r="E907" s="283"/>
      <c r="F907" s="64"/>
      <c r="G907" s="283"/>
      <c r="H907" s="65"/>
      <c r="I907" s="140"/>
    </row>
    <row r="908" spans="1:9">
      <c r="A908" s="96" t="s">
        <v>181</v>
      </c>
      <c r="B908" s="18" t="s">
        <v>725</v>
      </c>
      <c r="C908" s="36"/>
      <c r="D908" s="282"/>
      <c r="E908" s="283"/>
      <c r="F908" s="64"/>
      <c r="G908" s="283"/>
      <c r="H908" s="65"/>
    </row>
    <row r="909" spans="1:9">
      <c r="A909" s="78"/>
      <c r="B909" s="18" t="s">
        <v>726</v>
      </c>
      <c r="C909" s="36"/>
      <c r="D909" s="282"/>
      <c r="E909" s="283"/>
      <c r="F909" s="64"/>
      <c r="G909" s="283"/>
      <c r="H909" s="65"/>
    </row>
    <row r="910" spans="1:9">
      <c r="A910" s="78"/>
      <c r="B910" s="18" t="s">
        <v>727</v>
      </c>
      <c r="C910" s="36"/>
      <c r="D910" s="282"/>
      <c r="E910" s="283"/>
      <c r="F910" s="64"/>
      <c r="G910" s="283"/>
      <c r="H910" s="65"/>
    </row>
    <row r="911" spans="1:9">
      <c r="A911" s="96" t="s">
        <v>188</v>
      </c>
      <c r="B911" s="18" t="s">
        <v>368</v>
      </c>
      <c r="C911" s="36"/>
      <c r="D911" s="282"/>
      <c r="E911" s="283"/>
      <c r="F911" s="64"/>
      <c r="G911" s="283"/>
      <c r="H911" s="65"/>
    </row>
    <row r="912" spans="1:9">
      <c r="A912" s="96" t="s">
        <v>369</v>
      </c>
      <c r="B912" s="98" t="s">
        <v>728</v>
      </c>
      <c r="C912" s="36"/>
      <c r="D912" s="282"/>
      <c r="E912" s="283"/>
      <c r="F912" s="64"/>
      <c r="G912" s="283"/>
      <c r="H912" s="65"/>
    </row>
    <row r="913" spans="1:8">
      <c r="A913" s="78"/>
      <c r="B913" s="18" t="s">
        <v>1081</v>
      </c>
      <c r="C913" s="36"/>
      <c r="D913" s="282"/>
      <c r="E913" s="283"/>
      <c r="F913" s="64"/>
      <c r="G913" s="283"/>
      <c r="H913" s="65"/>
    </row>
    <row r="914" spans="1:8">
      <c r="A914" s="78"/>
      <c r="B914" s="18" t="s">
        <v>729</v>
      </c>
      <c r="C914" s="36"/>
      <c r="D914" s="282"/>
      <c r="E914" s="283"/>
      <c r="F914" s="64"/>
      <c r="G914" s="283"/>
      <c r="H914" s="65"/>
    </row>
    <row r="915" spans="1:8">
      <c r="A915" s="78"/>
      <c r="B915" s="18" t="s">
        <v>730</v>
      </c>
      <c r="C915" s="36"/>
      <c r="D915" s="282"/>
      <c r="E915" s="283"/>
      <c r="F915" s="64"/>
      <c r="G915" s="283"/>
      <c r="H915" s="65"/>
    </row>
    <row r="916" spans="1:8">
      <c r="A916" s="78"/>
      <c r="B916" s="18" t="s">
        <v>731</v>
      </c>
      <c r="C916" s="36"/>
      <c r="D916" s="282"/>
      <c r="E916" s="283"/>
      <c r="F916" s="64"/>
      <c r="G916" s="283"/>
      <c r="H916" s="65"/>
    </row>
    <row r="917" spans="1:8">
      <c r="A917" s="78"/>
      <c r="B917" s="18" t="s">
        <v>732</v>
      </c>
      <c r="C917" s="36"/>
      <c r="D917" s="282"/>
      <c r="E917" s="283"/>
      <c r="F917" s="64"/>
      <c r="G917" s="283"/>
      <c r="H917" s="65"/>
    </row>
    <row r="918" spans="1:8">
      <c r="A918" s="96" t="s">
        <v>377</v>
      </c>
      <c r="B918" s="18" t="s">
        <v>733</v>
      </c>
      <c r="C918" s="36"/>
      <c r="D918" s="282"/>
      <c r="E918" s="283"/>
      <c r="F918" s="64"/>
      <c r="G918" s="283"/>
      <c r="H918" s="65"/>
    </row>
    <row r="919" spans="1:8">
      <c r="A919" s="78"/>
      <c r="B919" s="18" t="s">
        <v>734</v>
      </c>
      <c r="C919" s="36"/>
      <c r="D919" s="282"/>
      <c r="E919" s="283"/>
      <c r="F919" s="64"/>
      <c r="G919" s="283"/>
      <c r="H919" s="65"/>
    </row>
    <row r="920" spans="1:8">
      <c r="A920" s="78"/>
      <c r="B920" s="18" t="s">
        <v>735</v>
      </c>
      <c r="C920" s="36"/>
      <c r="D920" s="282"/>
      <c r="E920" s="283"/>
      <c r="F920" s="64"/>
      <c r="G920" s="283"/>
      <c r="H920" s="65"/>
    </row>
    <row r="921" spans="1:8">
      <c r="A921" s="89"/>
      <c r="B921" s="18" t="s">
        <v>736</v>
      </c>
      <c r="C921" s="36"/>
      <c r="D921" s="282"/>
      <c r="E921" s="283"/>
      <c r="F921" s="64"/>
      <c r="G921" s="283"/>
      <c r="H921" s="65"/>
    </row>
    <row r="922" spans="1:8">
      <c r="A922" s="89"/>
      <c r="B922" s="18" t="s">
        <v>737</v>
      </c>
      <c r="C922" s="36"/>
      <c r="D922" s="282"/>
      <c r="E922" s="283"/>
      <c r="F922" s="64"/>
      <c r="G922" s="283"/>
      <c r="H922" s="65"/>
    </row>
    <row r="923" spans="1:8">
      <c r="A923" s="89"/>
      <c r="B923" s="18" t="s">
        <v>738</v>
      </c>
      <c r="C923" s="36"/>
      <c r="D923" s="282"/>
      <c r="E923" s="283"/>
      <c r="F923" s="64"/>
      <c r="G923" s="283"/>
      <c r="H923" s="65"/>
    </row>
    <row r="924" spans="1:8">
      <c r="A924" s="96" t="s">
        <v>386</v>
      </c>
      <c r="B924" s="18" t="s">
        <v>739</v>
      </c>
      <c r="C924" s="36"/>
      <c r="D924" s="282"/>
      <c r="E924" s="283"/>
      <c r="F924" s="64"/>
      <c r="G924" s="283"/>
      <c r="H924" s="65"/>
    </row>
    <row r="925" spans="1:8">
      <c r="A925" s="89"/>
      <c r="B925" s="18" t="s">
        <v>740</v>
      </c>
      <c r="C925" s="36"/>
      <c r="D925" s="282"/>
      <c r="E925" s="283"/>
      <c r="F925" s="64"/>
      <c r="G925" s="283"/>
      <c r="H925" s="65"/>
    </row>
    <row r="926" spans="1:8">
      <c r="A926" s="89"/>
      <c r="B926" s="18" t="s">
        <v>741</v>
      </c>
      <c r="C926" s="36"/>
      <c r="D926" s="282"/>
      <c r="E926" s="283"/>
      <c r="F926" s="64"/>
      <c r="G926" s="283"/>
      <c r="H926" s="65"/>
    </row>
    <row r="927" spans="1:8">
      <c r="A927" s="96" t="s">
        <v>390</v>
      </c>
      <c r="B927" s="18" t="s">
        <v>742</v>
      </c>
      <c r="C927" s="36"/>
      <c r="D927" s="282"/>
      <c r="E927" s="283"/>
      <c r="F927" s="64"/>
      <c r="G927" s="283"/>
      <c r="H927" s="65"/>
    </row>
    <row r="928" spans="1:8">
      <c r="A928" s="89"/>
      <c r="B928" s="18" t="s">
        <v>743</v>
      </c>
      <c r="C928" s="36"/>
      <c r="D928" s="282"/>
      <c r="E928" s="283"/>
      <c r="F928" s="64"/>
      <c r="G928" s="283"/>
      <c r="H928" s="65"/>
    </row>
    <row r="929" spans="1:8">
      <c r="A929" s="89"/>
      <c r="B929" s="18" t="s">
        <v>744</v>
      </c>
      <c r="C929" s="36"/>
      <c r="D929" s="282"/>
      <c r="E929" s="283"/>
      <c r="F929" s="64"/>
      <c r="G929" s="283"/>
      <c r="H929" s="65"/>
    </row>
    <row r="930" spans="1:8">
      <c r="A930" s="96" t="s">
        <v>205</v>
      </c>
      <c r="B930" s="19" t="s">
        <v>745</v>
      </c>
      <c r="C930" s="36"/>
      <c r="D930" s="282"/>
      <c r="E930" s="283"/>
      <c r="F930" s="64"/>
      <c r="G930" s="283"/>
      <c r="H930" s="65"/>
    </row>
    <row r="931" spans="1:8">
      <c r="A931" s="96" t="s">
        <v>208</v>
      </c>
      <c r="B931" s="18" t="s">
        <v>746</v>
      </c>
      <c r="C931" s="36"/>
      <c r="D931" s="282"/>
      <c r="E931" s="283"/>
      <c r="F931" s="65"/>
      <c r="G931" s="283"/>
      <c r="H931" s="65"/>
    </row>
    <row r="932" spans="1:8">
      <c r="A932" s="89"/>
      <c r="B932" s="18" t="s">
        <v>747</v>
      </c>
      <c r="C932" s="36"/>
      <c r="D932" s="282"/>
      <c r="E932" s="283"/>
      <c r="F932" s="65"/>
      <c r="G932" s="283"/>
      <c r="H932" s="65"/>
    </row>
    <row r="933" spans="1:8">
      <c r="A933" s="89"/>
      <c r="B933" s="18" t="s">
        <v>748</v>
      </c>
      <c r="C933" s="36"/>
      <c r="D933" s="282"/>
      <c r="E933" s="283"/>
      <c r="F933" s="65"/>
      <c r="G933" s="283"/>
      <c r="H933" s="65"/>
    </row>
    <row r="934" spans="1:8">
      <c r="A934" s="89"/>
      <c r="B934" s="18" t="s">
        <v>749</v>
      </c>
      <c r="C934" s="36"/>
      <c r="D934" s="282"/>
      <c r="E934" s="283"/>
      <c r="F934" s="65"/>
      <c r="G934" s="283"/>
      <c r="H934" s="65"/>
    </row>
    <row r="935" spans="1:8">
      <c r="A935" s="89"/>
      <c r="B935" s="18" t="s">
        <v>750</v>
      </c>
      <c r="C935" s="36"/>
      <c r="D935" s="282"/>
      <c r="E935" s="283"/>
      <c r="F935" s="65"/>
      <c r="G935" s="283"/>
      <c r="H935" s="65"/>
    </row>
    <row r="936" spans="1:8">
      <c r="A936" s="89"/>
      <c r="B936" s="18" t="s">
        <v>751</v>
      </c>
      <c r="C936" s="36"/>
      <c r="D936" s="282"/>
      <c r="E936" s="283"/>
      <c r="F936" s="65"/>
      <c r="G936" s="283"/>
      <c r="H936" s="65"/>
    </row>
    <row r="937" spans="1:8">
      <c r="A937" s="89"/>
      <c r="B937" s="18" t="s">
        <v>752</v>
      </c>
      <c r="C937" s="36"/>
      <c r="D937" s="282"/>
      <c r="E937" s="283"/>
      <c r="F937" s="65"/>
      <c r="G937" s="283"/>
      <c r="H937" s="65"/>
    </row>
    <row r="938" spans="1:8">
      <c r="A938" s="89"/>
      <c r="B938" s="18" t="s">
        <v>753</v>
      </c>
      <c r="C938" s="36"/>
      <c r="D938" s="282"/>
      <c r="E938" s="283"/>
      <c r="F938" s="65"/>
      <c r="G938" s="283"/>
      <c r="H938" s="65"/>
    </row>
    <row r="939" spans="1:8">
      <c r="A939" s="96" t="s">
        <v>219</v>
      </c>
      <c r="B939" s="18" t="s">
        <v>754</v>
      </c>
      <c r="C939" s="36"/>
      <c r="D939" s="282"/>
      <c r="E939" s="283"/>
      <c r="F939" s="65"/>
      <c r="G939" s="283"/>
      <c r="H939" s="65"/>
    </row>
    <row r="940" spans="1:8">
      <c r="A940" s="89"/>
      <c r="B940" s="18" t="s">
        <v>755</v>
      </c>
      <c r="C940" s="36"/>
      <c r="D940" s="282"/>
      <c r="E940" s="283"/>
      <c r="F940" s="65"/>
      <c r="G940" s="283"/>
      <c r="H940" s="65"/>
    </row>
    <row r="941" spans="1:8">
      <c r="A941" s="89"/>
      <c r="B941" s="18" t="s">
        <v>756</v>
      </c>
      <c r="C941" s="36"/>
      <c r="D941" s="282"/>
      <c r="E941" s="283"/>
      <c r="F941" s="65"/>
      <c r="G941" s="283"/>
      <c r="H941" s="65"/>
    </row>
    <row r="942" spans="1:8">
      <c r="A942" s="96" t="s">
        <v>419</v>
      </c>
      <c r="B942" s="18" t="s">
        <v>757</v>
      </c>
      <c r="C942" s="36"/>
      <c r="D942" s="282"/>
      <c r="E942" s="283"/>
      <c r="F942" s="65"/>
      <c r="G942" s="283"/>
      <c r="H942" s="65"/>
    </row>
    <row r="943" spans="1:8">
      <c r="A943" s="89"/>
      <c r="B943" s="18" t="s">
        <v>1082</v>
      </c>
      <c r="C943" s="36"/>
      <c r="D943" s="282"/>
      <c r="E943" s="283"/>
      <c r="F943" s="65"/>
      <c r="G943" s="283"/>
      <c r="H943" s="65"/>
    </row>
    <row r="944" spans="1:8">
      <c r="A944" s="89"/>
      <c r="B944" s="18" t="s">
        <v>1035</v>
      </c>
      <c r="C944" s="36"/>
      <c r="D944" s="282"/>
      <c r="E944" s="283"/>
      <c r="F944" s="65"/>
      <c r="G944" s="283"/>
      <c r="H944" s="65"/>
    </row>
    <row r="945" spans="1:9">
      <c r="A945" s="96" t="s">
        <v>423</v>
      </c>
      <c r="B945" s="18" t="s">
        <v>758</v>
      </c>
      <c r="C945" s="36"/>
      <c r="D945" s="282"/>
      <c r="E945" s="283"/>
      <c r="F945" s="65"/>
      <c r="G945" s="283"/>
      <c r="H945" s="65"/>
    </row>
    <row r="946" spans="1:9">
      <c r="A946" s="89"/>
      <c r="B946" s="18" t="s">
        <v>759</v>
      </c>
      <c r="C946" s="36"/>
      <c r="D946" s="282"/>
      <c r="E946" s="283"/>
      <c r="F946" s="65"/>
      <c r="G946" s="283"/>
      <c r="H946" s="65"/>
    </row>
    <row r="947" spans="1:9">
      <c r="A947" s="89"/>
      <c r="B947" s="18" t="s">
        <v>760</v>
      </c>
      <c r="C947" s="36"/>
      <c r="D947" s="282"/>
      <c r="E947" s="283"/>
      <c r="F947" s="65"/>
      <c r="G947" s="283"/>
      <c r="H947" s="65"/>
    </row>
    <row r="948" spans="1:9">
      <c r="A948" s="96" t="s">
        <v>426</v>
      </c>
      <c r="B948" s="18" t="s">
        <v>761</v>
      </c>
      <c r="C948" s="36"/>
      <c r="D948" s="282"/>
      <c r="E948" s="283"/>
      <c r="F948" s="65"/>
      <c r="G948" s="283"/>
      <c r="H948" s="65"/>
    </row>
    <row r="949" spans="1:9">
      <c r="A949" s="78"/>
      <c r="B949" s="18" t="s">
        <v>762</v>
      </c>
      <c r="C949" s="36"/>
      <c r="D949" s="282"/>
      <c r="E949" s="283"/>
      <c r="F949" s="65"/>
      <c r="G949" s="283"/>
      <c r="H949" s="65"/>
    </row>
    <row r="950" spans="1:9">
      <c r="A950" s="96" t="s">
        <v>763</v>
      </c>
      <c r="B950" s="19" t="s">
        <v>17</v>
      </c>
      <c r="C950" s="36"/>
      <c r="D950" s="282"/>
      <c r="E950" s="283"/>
      <c r="F950" s="65"/>
      <c r="G950" s="283"/>
      <c r="H950" s="65"/>
    </row>
    <row r="951" spans="1:9">
      <c r="A951" s="89"/>
      <c r="B951" s="33" t="s">
        <v>529</v>
      </c>
      <c r="C951" s="36"/>
      <c r="D951" s="282"/>
      <c r="E951" s="283"/>
      <c r="F951" s="65"/>
      <c r="G951" s="283"/>
      <c r="H951" s="65"/>
    </row>
    <row r="952" spans="1:9">
      <c r="A952" s="89"/>
      <c r="B952" s="33" t="s">
        <v>530</v>
      </c>
      <c r="C952" s="36"/>
      <c r="D952" s="282"/>
      <c r="E952" s="283"/>
      <c r="F952" s="65"/>
      <c r="G952" s="283"/>
      <c r="H952" s="65"/>
    </row>
    <row r="953" spans="1:9">
      <c r="A953" s="112"/>
      <c r="B953" s="124" t="s">
        <v>805</v>
      </c>
      <c r="C953" s="125"/>
      <c r="D953" s="289"/>
      <c r="E953" s="290"/>
      <c r="F953" s="111"/>
      <c r="G953" s="290"/>
      <c r="H953" s="111"/>
    </row>
    <row r="954" spans="1:9">
      <c r="A954" s="92"/>
      <c r="B954" s="100"/>
      <c r="C954" s="90"/>
      <c r="D954" s="284"/>
      <c r="E954" s="285"/>
      <c r="F954" s="73"/>
      <c r="G954" s="285"/>
      <c r="H954" s="73"/>
    </row>
    <row r="955" spans="1:9">
      <c r="A955" s="101" t="s">
        <v>764</v>
      </c>
      <c r="B955" s="48" t="s">
        <v>765</v>
      </c>
      <c r="C955" s="16">
        <v>8</v>
      </c>
      <c r="D955" s="272"/>
      <c r="E955" s="273">
        <v>0</v>
      </c>
      <c r="F955" s="263">
        <f>+C955*E955</f>
        <v>0</v>
      </c>
      <c r="G955" s="273">
        <v>0</v>
      </c>
      <c r="H955" s="49">
        <f>G955*C955*3</f>
        <v>0</v>
      </c>
      <c r="I955" s="142"/>
    </row>
    <row r="956" spans="1:9">
      <c r="A956" s="145"/>
      <c r="B956" s="60" t="s">
        <v>15</v>
      </c>
      <c r="C956" s="102"/>
      <c r="D956" s="280"/>
      <c r="E956" s="281"/>
      <c r="F956" s="103"/>
      <c r="G956" s="281"/>
      <c r="H956" s="62"/>
    </row>
    <row r="957" spans="1:9">
      <c r="A957" s="146"/>
      <c r="B957" s="149" t="s">
        <v>766</v>
      </c>
      <c r="C957" s="104">
        <v>4</v>
      </c>
      <c r="D957" s="293"/>
      <c r="E957" s="294"/>
      <c r="F957" s="105"/>
      <c r="G957" s="294"/>
      <c r="H957" s="137"/>
    </row>
    <row r="958" spans="1:9" ht="14.45" customHeight="1">
      <c r="A958" s="147"/>
      <c r="B958" s="122" t="s">
        <v>767</v>
      </c>
      <c r="C958" s="104">
        <v>4</v>
      </c>
      <c r="D958" s="293"/>
      <c r="E958" s="294"/>
      <c r="F958" s="105"/>
      <c r="G958" s="294"/>
      <c r="H958" s="137"/>
    </row>
    <row r="959" spans="1:9" ht="14.45" customHeight="1">
      <c r="A959" s="144"/>
      <c r="B959" s="35" t="s">
        <v>14</v>
      </c>
      <c r="C959" s="63"/>
      <c r="D959" s="295"/>
      <c r="E959" s="283"/>
      <c r="F959" s="10"/>
      <c r="G959" s="283"/>
      <c r="H959" s="65"/>
    </row>
    <row r="960" spans="1:9" ht="14.45" customHeight="1">
      <c r="A960" s="144"/>
      <c r="B960" s="19" t="s">
        <v>806</v>
      </c>
      <c r="C960" s="63"/>
      <c r="D960" s="282"/>
      <c r="E960" s="283"/>
      <c r="F960" s="10"/>
      <c r="G960" s="283"/>
      <c r="H960" s="65"/>
    </row>
    <row r="961" spans="1:8" ht="14.45" customHeight="1">
      <c r="A961" s="144"/>
      <c r="B961" s="19" t="s">
        <v>1155</v>
      </c>
      <c r="C961" s="63"/>
      <c r="D961" s="282"/>
      <c r="E961" s="283"/>
      <c r="F961" s="10"/>
      <c r="G961" s="283"/>
      <c r="H961" s="65"/>
    </row>
    <row r="962" spans="1:8" ht="14.45" customHeight="1">
      <c r="A962" s="144"/>
      <c r="B962" s="19" t="s">
        <v>1156</v>
      </c>
      <c r="C962" s="63"/>
      <c r="D962" s="282"/>
      <c r="E962" s="283"/>
      <c r="F962" s="10"/>
      <c r="G962" s="283"/>
      <c r="H962" s="65"/>
    </row>
    <row r="963" spans="1:8" ht="14.45" customHeight="1">
      <c r="A963" s="144"/>
      <c r="B963" s="341" t="s">
        <v>1157</v>
      </c>
      <c r="C963" s="63"/>
      <c r="D963" s="282"/>
      <c r="E963" s="283"/>
      <c r="F963" s="10"/>
      <c r="G963" s="283"/>
      <c r="H963" s="65"/>
    </row>
    <row r="964" spans="1:8" ht="14.45" customHeight="1">
      <c r="A964" s="144"/>
      <c r="B964" s="19" t="s">
        <v>807</v>
      </c>
      <c r="C964" s="63"/>
      <c r="D964" s="282"/>
      <c r="E964" s="283"/>
      <c r="F964" s="10"/>
      <c r="G964" s="283"/>
      <c r="H964" s="65"/>
    </row>
    <row r="965" spans="1:8" ht="14.45" customHeight="1">
      <c r="A965" s="144" t="s">
        <v>120</v>
      </c>
      <c r="B965" s="19" t="s">
        <v>768</v>
      </c>
      <c r="C965" s="106"/>
      <c r="D965" s="282"/>
      <c r="E965" s="283"/>
      <c r="F965" s="10"/>
      <c r="G965" s="283"/>
      <c r="H965" s="65"/>
    </row>
    <row r="966" spans="1:8" ht="14.45" customHeight="1">
      <c r="A966" s="144" t="s">
        <v>122</v>
      </c>
      <c r="B966" s="343" t="s">
        <v>1159</v>
      </c>
      <c r="C966" s="13"/>
      <c r="D966" s="282"/>
      <c r="E966" s="283"/>
      <c r="F966" s="10"/>
      <c r="G966" s="283"/>
      <c r="H966" s="65"/>
    </row>
    <row r="967" spans="1:8" ht="14.45" customHeight="1">
      <c r="A967" s="144"/>
      <c r="B967" s="343" t="s">
        <v>1160</v>
      </c>
      <c r="C967" s="13"/>
      <c r="D967" s="282"/>
      <c r="E967" s="283"/>
      <c r="F967" s="10"/>
      <c r="G967" s="283"/>
      <c r="H967" s="65"/>
    </row>
    <row r="968" spans="1:8" ht="14.45" customHeight="1">
      <c r="A968" s="144"/>
      <c r="B968" s="343" t="s">
        <v>1161</v>
      </c>
      <c r="C968" s="13"/>
      <c r="D968" s="282"/>
      <c r="E968" s="283"/>
      <c r="F968" s="10"/>
      <c r="G968" s="283"/>
      <c r="H968" s="65"/>
    </row>
    <row r="969" spans="1:8" ht="14.45" customHeight="1">
      <c r="A969" s="144"/>
      <c r="B969" s="107" t="s">
        <v>769</v>
      </c>
      <c r="C969" s="13"/>
      <c r="D969" s="282"/>
      <c r="E969" s="283"/>
      <c r="F969" s="10"/>
      <c r="G969" s="283"/>
      <c r="H969" s="65"/>
    </row>
    <row r="970" spans="1:8" ht="14.45" customHeight="1">
      <c r="A970" s="144"/>
      <c r="B970" s="148" t="s">
        <v>1151</v>
      </c>
      <c r="C970" s="13"/>
      <c r="D970" s="296"/>
      <c r="E970" s="283"/>
      <c r="F970" s="10"/>
      <c r="G970" s="283"/>
      <c r="H970" s="65"/>
    </row>
    <row r="971" spans="1:8" ht="14.45" customHeight="1">
      <c r="A971" s="144"/>
      <c r="B971" s="340" t="s">
        <v>1152</v>
      </c>
      <c r="C971" s="13"/>
      <c r="D971" s="296"/>
      <c r="E971" s="283"/>
      <c r="F971" s="10"/>
      <c r="G971" s="283"/>
      <c r="H971" s="65"/>
    </row>
    <row r="972" spans="1:8" ht="14.45" customHeight="1">
      <c r="A972" s="144"/>
      <c r="B972" s="340" t="s">
        <v>1154</v>
      </c>
      <c r="C972" s="13"/>
      <c r="D972" s="296"/>
      <c r="E972" s="283"/>
      <c r="F972" s="10"/>
      <c r="G972" s="283"/>
      <c r="H972" s="65"/>
    </row>
    <row r="973" spans="1:8" ht="14.45" customHeight="1">
      <c r="A973" s="144"/>
      <c r="B973" s="148" t="s">
        <v>1153</v>
      </c>
      <c r="C973" s="13"/>
      <c r="D973" s="296"/>
      <c r="E973" s="283"/>
      <c r="F973" s="10"/>
      <c r="G973" s="283"/>
      <c r="H973" s="65"/>
    </row>
    <row r="974" spans="1:8" ht="14.45" customHeight="1">
      <c r="A974" s="144"/>
      <c r="B974" s="342" t="s">
        <v>770</v>
      </c>
      <c r="C974" s="13"/>
      <c r="D974" s="296"/>
      <c r="E974" s="283"/>
      <c r="F974" s="10"/>
      <c r="G974" s="283"/>
      <c r="H974" s="65"/>
    </row>
    <row r="975" spans="1:8" ht="14.45" customHeight="1">
      <c r="A975" s="144"/>
      <c r="B975" s="344" t="s">
        <v>1158</v>
      </c>
      <c r="C975" s="13"/>
      <c r="D975" s="296"/>
      <c r="E975" s="283"/>
      <c r="F975" s="10"/>
      <c r="G975" s="283"/>
      <c r="H975" s="65"/>
    </row>
    <row r="976" spans="1:8" ht="14.45" customHeight="1">
      <c r="A976" s="144"/>
      <c r="B976" s="148" t="s">
        <v>771</v>
      </c>
      <c r="C976" s="81"/>
      <c r="D976" s="282"/>
      <c r="E976" s="283"/>
      <c r="F976" s="10"/>
      <c r="G976" s="283"/>
      <c r="H976" s="65"/>
    </row>
    <row r="977" spans="1:8" ht="14.45" customHeight="1">
      <c r="A977" s="144"/>
      <c r="B977" s="148" t="s">
        <v>772</v>
      </c>
      <c r="C977" s="81"/>
      <c r="D977" s="282"/>
      <c r="E977" s="283"/>
      <c r="F977" s="10"/>
      <c r="G977" s="283"/>
      <c r="H977" s="65"/>
    </row>
    <row r="978" spans="1:8" ht="14.45" customHeight="1">
      <c r="A978" s="144"/>
      <c r="B978" s="148" t="s">
        <v>773</v>
      </c>
      <c r="C978" s="81"/>
      <c r="D978" s="282"/>
      <c r="E978" s="283"/>
      <c r="F978" s="10"/>
      <c r="G978" s="283"/>
      <c r="H978" s="65"/>
    </row>
    <row r="979" spans="1:8" ht="14.45" customHeight="1">
      <c r="A979" s="144"/>
      <c r="B979" s="148" t="s">
        <v>774</v>
      </c>
      <c r="C979" s="81"/>
      <c r="D979" s="282"/>
      <c r="E979" s="283"/>
      <c r="F979" s="10"/>
      <c r="G979" s="283"/>
      <c r="H979" s="65"/>
    </row>
    <row r="980" spans="1:8" ht="14.45" customHeight="1">
      <c r="A980" s="144"/>
      <c r="B980" s="148" t="s">
        <v>775</v>
      </c>
      <c r="C980" s="81"/>
      <c r="D980" s="282"/>
      <c r="E980" s="283"/>
      <c r="F980" s="10"/>
      <c r="G980" s="283"/>
      <c r="H980" s="65"/>
    </row>
    <row r="981" spans="1:8" ht="14.45" customHeight="1">
      <c r="A981" s="144"/>
      <c r="B981" s="148" t="s">
        <v>776</v>
      </c>
      <c r="C981" s="81"/>
      <c r="D981" s="282"/>
      <c r="E981" s="283"/>
      <c r="F981" s="10"/>
      <c r="G981" s="283"/>
      <c r="H981" s="65"/>
    </row>
    <row r="982" spans="1:8" ht="14.45" customHeight="1">
      <c r="A982" s="144"/>
      <c r="B982" s="342" t="s">
        <v>777</v>
      </c>
      <c r="C982" s="81"/>
      <c r="D982" s="282"/>
      <c r="E982" s="283"/>
      <c r="F982" s="10"/>
      <c r="G982" s="283"/>
      <c r="H982" s="65"/>
    </row>
    <row r="983" spans="1:8" ht="14.45" customHeight="1">
      <c r="A983" s="144"/>
      <c r="B983" s="345" t="s">
        <v>1166</v>
      </c>
      <c r="C983" s="81"/>
      <c r="D983" s="282"/>
      <c r="E983" s="283"/>
      <c r="F983" s="10"/>
      <c r="G983" s="283"/>
      <c r="H983" s="65"/>
    </row>
    <row r="984" spans="1:8" ht="14.45" customHeight="1">
      <c r="A984" s="144"/>
      <c r="B984" s="340" t="s">
        <v>1167</v>
      </c>
      <c r="C984" s="81"/>
      <c r="D984" s="282"/>
      <c r="E984" s="283"/>
      <c r="F984" s="10"/>
      <c r="G984" s="283"/>
      <c r="H984" s="65"/>
    </row>
    <row r="985" spans="1:8" ht="14.45" customHeight="1">
      <c r="A985" s="144"/>
      <c r="B985" s="340" t="s">
        <v>1168</v>
      </c>
      <c r="C985" s="81"/>
      <c r="D985" s="282"/>
      <c r="E985" s="283"/>
      <c r="F985" s="10"/>
      <c r="G985" s="283"/>
      <c r="H985" s="65"/>
    </row>
    <row r="986" spans="1:8" ht="14.45" customHeight="1">
      <c r="A986" s="144"/>
      <c r="B986" s="340" t="s">
        <v>1169</v>
      </c>
      <c r="C986" s="81"/>
      <c r="D986" s="282"/>
      <c r="E986" s="283"/>
      <c r="F986" s="10"/>
      <c r="G986" s="283"/>
      <c r="H986" s="65"/>
    </row>
    <row r="987" spans="1:8" ht="14.45" customHeight="1">
      <c r="A987" s="144"/>
      <c r="B987" s="340" t="s">
        <v>1170</v>
      </c>
      <c r="C987" s="81"/>
      <c r="D987" s="282"/>
      <c r="E987" s="283"/>
      <c r="F987" s="10"/>
      <c r="G987" s="283"/>
      <c r="H987" s="65"/>
    </row>
    <row r="988" spans="1:8" ht="14.45" customHeight="1">
      <c r="A988" s="144"/>
      <c r="B988" s="148" t="s">
        <v>1162</v>
      </c>
      <c r="C988" s="81"/>
      <c r="D988" s="282"/>
      <c r="E988" s="283"/>
      <c r="F988" s="10"/>
      <c r="G988" s="283"/>
      <c r="H988" s="65"/>
    </row>
    <row r="989" spans="1:8" ht="14.45" customHeight="1">
      <c r="A989" s="144"/>
      <c r="B989" s="340" t="s">
        <v>1163</v>
      </c>
      <c r="C989" s="81"/>
      <c r="D989" s="282"/>
      <c r="E989" s="283"/>
      <c r="F989" s="10"/>
      <c r="G989" s="283"/>
      <c r="H989" s="65"/>
    </row>
    <row r="990" spans="1:8" ht="14.45" customHeight="1">
      <c r="A990" s="144"/>
      <c r="B990" s="340" t="s">
        <v>1164</v>
      </c>
      <c r="C990" s="81"/>
      <c r="D990" s="282"/>
      <c r="E990" s="283"/>
      <c r="F990" s="10"/>
      <c r="G990" s="283"/>
      <c r="H990" s="65"/>
    </row>
    <row r="991" spans="1:8" ht="14.45" customHeight="1">
      <c r="A991" s="144"/>
      <c r="B991" s="148" t="s">
        <v>1165</v>
      </c>
      <c r="C991" s="81"/>
      <c r="D991" s="282"/>
      <c r="E991" s="283"/>
      <c r="F991" s="10"/>
      <c r="G991" s="283"/>
      <c r="H991" s="65"/>
    </row>
    <row r="992" spans="1:8" ht="14.45" customHeight="1">
      <c r="A992" s="144"/>
      <c r="B992" s="148" t="s">
        <v>960</v>
      </c>
      <c r="C992" s="81"/>
      <c r="D992" s="282"/>
      <c r="E992" s="283"/>
      <c r="F992" s="10"/>
      <c r="G992" s="283"/>
      <c r="H992" s="65"/>
    </row>
    <row r="993" spans="1:9" ht="14.45" customHeight="1">
      <c r="A993" s="144"/>
      <c r="B993" s="148" t="s">
        <v>778</v>
      </c>
      <c r="C993" s="108"/>
      <c r="D993" s="282"/>
      <c r="E993" s="283"/>
      <c r="F993" s="10"/>
      <c r="G993" s="283"/>
      <c r="H993" s="65"/>
    </row>
    <row r="994" spans="1:9" ht="14.45" customHeight="1">
      <c r="A994" s="144"/>
      <c r="B994" s="148" t="s">
        <v>779</v>
      </c>
      <c r="C994" s="108"/>
      <c r="D994" s="282"/>
      <c r="E994" s="283"/>
      <c r="F994" s="10"/>
      <c r="G994" s="283"/>
      <c r="H994" s="65"/>
    </row>
    <row r="995" spans="1:9" ht="14.45" customHeight="1">
      <c r="A995" s="144"/>
      <c r="B995" s="33" t="s">
        <v>780</v>
      </c>
      <c r="C995" s="81"/>
      <c r="D995" s="295"/>
      <c r="E995" s="283"/>
      <c r="F995" s="10"/>
      <c r="G995" s="283"/>
      <c r="H995" s="65"/>
    </row>
    <row r="996" spans="1:9" ht="14.45" customHeight="1">
      <c r="A996" s="144"/>
      <c r="B996" s="148" t="s">
        <v>781</v>
      </c>
      <c r="C996" s="81"/>
      <c r="D996" s="295"/>
      <c r="E996" s="283"/>
      <c r="F996" s="10"/>
      <c r="G996" s="283"/>
      <c r="H996" s="65"/>
    </row>
    <row r="997" spans="1:9" ht="14.45" customHeight="1">
      <c r="A997" s="144"/>
      <c r="B997" s="148" t="s">
        <v>782</v>
      </c>
      <c r="C997" s="81"/>
      <c r="D997" s="295"/>
      <c r="E997" s="283"/>
      <c r="F997" s="10"/>
      <c r="G997" s="283"/>
      <c r="H997" s="65"/>
      <c r="I997" s="140"/>
    </row>
    <row r="998" spans="1:9" ht="14.45" customHeight="1">
      <c r="A998" s="144" t="s">
        <v>127</v>
      </c>
      <c r="B998" s="107" t="s">
        <v>783</v>
      </c>
      <c r="C998" s="81"/>
      <c r="D998" s="295"/>
      <c r="E998" s="283"/>
      <c r="F998" s="10"/>
      <c r="G998" s="283"/>
      <c r="H998" s="65"/>
    </row>
    <row r="999" spans="1:9" ht="14.45" customHeight="1">
      <c r="A999" s="144"/>
      <c r="B999" s="148" t="s">
        <v>784</v>
      </c>
      <c r="C999" s="81"/>
      <c r="D999" s="282"/>
      <c r="E999" s="283"/>
      <c r="F999" s="10"/>
      <c r="G999" s="283"/>
      <c r="H999" s="65"/>
    </row>
    <row r="1000" spans="1:9" ht="14.45" customHeight="1">
      <c r="A1000" s="144"/>
      <c r="B1000" s="148" t="s">
        <v>894</v>
      </c>
      <c r="C1000" s="81"/>
      <c r="D1000" s="282"/>
      <c r="E1000" s="283"/>
      <c r="F1000" s="10"/>
      <c r="G1000" s="283"/>
      <c r="H1000" s="65"/>
    </row>
    <row r="1001" spans="1:9" ht="14.45" customHeight="1">
      <c r="A1001" s="144"/>
      <c r="B1001" s="148" t="s">
        <v>893</v>
      </c>
      <c r="C1001" s="81"/>
      <c r="D1001" s="282"/>
      <c r="E1001" s="283"/>
      <c r="F1001" s="10"/>
      <c r="G1001" s="283"/>
      <c r="H1001" s="65"/>
    </row>
    <row r="1002" spans="1:9" ht="14.45" customHeight="1">
      <c r="A1002" s="144"/>
      <c r="B1002" s="33" t="s">
        <v>785</v>
      </c>
      <c r="C1002" s="81"/>
      <c r="D1002" s="282"/>
      <c r="E1002" s="283"/>
      <c r="F1002" s="10"/>
      <c r="G1002" s="283"/>
      <c r="H1002" s="65"/>
    </row>
    <row r="1003" spans="1:9" ht="14.45" customHeight="1">
      <c r="A1003" s="144"/>
      <c r="B1003" s="342" t="s">
        <v>786</v>
      </c>
      <c r="C1003" s="81"/>
      <c r="D1003" s="295"/>
      <c r="E1003" s="283"/>
      <c r="F1003" s="10"/>
      <c r="G1003" s="283"/>
      <c r="H1003" s="65"/>
    </row>
    <row r="1004" spans="1:9" ht="14.45" customHeight="1">
      <c r="A1004" s="144"/>
      <c r="B1004" s="342" t="s">
        <v>787</v>
      </c>
      <c r="C1004" s="81"/>
      <c r="D1004" s="295"/>
      <c r="E1004" s="283"/>
      <c r="F1004" s="10"/>
      <c r="G1004" s="283"/>
      <c r="H1004" s="65"/>
    </row>
    <row r="1005" spans="1:9" ht="14.45" customHeight="1">
      <c r="A1005" s="144"/>
      <c r="B1005" s="344" t="s">
        <v>1186</v>
      </c>
      <c r="C1005" s="81"/>
      <c r="D1005" s="295"/>
      <c r="E1005" s="283"/>
      <c r="F1005" s="10"/>
      <c r="G1005" s="283"/>
      <c r="H1005" s="65"/>
    </row>
    <row r="1006" spans="1:9" ht="14.45" customHeight="1">
      <c r="A1006" s="144"/>
      <c r="B1006" s="340" t="s">
        <v>1184</v>
      </c>
      <c r="C1006" s="81"/>
      <c r="D1006" s="295"/>
      <c r="E1006" s="283"/>
      <c r="F1006" s="10"/>
      <c r="G1006" s="283"/>
      <c r="H1006" s="65"/>
    </row>
    <row r="1007" spans="1:9" ht="14.45" customHeight="1">
      <c r="A1007" s="144"/>
      <c r="B1007" s="340" t="s">
        <v>1183</v>
      </c>
      <c r="C1007" s="81"/>
      <c r="D1007" s="295"/>
      <c r="E1007" s="283"/>
      <c r="F1007" s="10"/>
      <c r="G1007" s="283"/>
      <c r="H1007" s="65"/>
    </row>
    <row r="1008" spans="1:9" ht="14.45" customHeight="1">
      <c r="A1008" s="144"/>
      <c r="B1008" s="340" t="s">
        <v>1185</v>
      </c>
      <c r="C1008" s="81"/>
      <c r="D1008" s="295"/>
      <c r="E1008" s="283"/>
      <c r="F1008" s="10"/>
      <c r="G1008" s="283"/>
      <c r="H1008" s="65"/>
    </row>
    <row r="1009" spans="1:8" ht="14.45" customHeight="1">
      <c r="A1009" s="144"/>
      <c r="B1009" s="344" t="s">
        <v>1188</v>
      </c>
      <c r="C1009" s="81"/>
      <c r="D1009" s="295"/>
      <c r="E1009" s="283"/>
      <c r="F1009" s="10"/>
      <c r="G1009" s="283"/>
      <c r="H1009" s="65"/>
    </row>
    <row r="1010" spans="1:8" ht="14.45" customHeight="1">
      <c r="A1010" s="144"/>
      <c r="B1010" s="340" t="s">
        <v>1187</v>
      </c>
      <c r="C1010" s="81"/>
      <c r="D1010" s="295"/>
      <c r="E1010" s="283"/>
      <c r="F1010" s="10"/>
      <c r="G1010" s="283"/>
      <c r="H1010" s="65"/>
    </row>
    <row r="1011" spans="1:8" ht="14.45" customHeight="1">
      <c r="A1011" s="144" t="s">
        <v>130</v>
      </c>
      <c r="B1011" s="33" t="s">
        <v>788</v>
      </c>
      <c r="C1011" s="81"/>
      <c r="D1011" s="282"/>
      <c r="E1011" s="283"/>
      <c r="F1011" s="10"/>
      <c r="G1011" s="283"/>
      <c r="H1011" s="65"/>
    </row>
    <row r="1012" spans="1:8" ht="14.45" customHeight="1">
      <c r="A1012" s="144" t="s">
        <v>135</v>
      </c>
      <c r="B1012" s="33" t="s">
        <v>1171</v>
      </c>
      <c r="C1012" s="81"/>
      <c r="D1012" s="295"/>
      <c r="E1012" s="283"/>
      <c r="F1012" s="10"/>
      <c r="G1012" s="283"/>
      <c r="H1012" s="65"/>
    </row>
    <row r="1013" spans="1:8" ht="14.45" customHeight="1">
      <c r="A1013" s="144"/>
      <c r="B1013" s="346" t="s">
        <v>1175</v>
      </c>
      <c r="C1013" s="81"/>
      <c r="D1013" s="295"/>
      <c r="E1013" s="283"/>
      <c r="F1013" s="10"/>
      <c r="G1013" s="283"/>
      <c r="H1013" s="65"/>
    </row>
    <row r="1014" spans="1:8" ht="14.45" customHeight="1">
      <c r="A1014" s="144"/>
      <c r="B1014" s="328" t="s">
        <v>1172</v>
      </c>
      <c r="C1014" s="81"/>
      <c r="D1014" s="295"/>
      <c r="E1014" s="283"/>
      <c r="F1014" s="10"/>
      <c r="G1014" s="283"/>
      <c r="H1014" s="65"/>
    </row>
    <row r="1015" spans="1:8" ht="14.45" customHeight="1">
      <c r="A1015" s="144"/>
      <c r="B1015" s="33" t="s">
        <v>1174</v>
      </c>
      <c r="C1015" s="81"/>
      <c r="D1015" s="295"/>
      <c r="E1015" s="283"/>
      <c r="F1015" s="10"/>
      <c r="G1015" s="283"/>
      <c r="H1015" s="65"/>
    </row>
    <row r="1016" spans="1:8" ht="14.45" customHeight="1">
      <c r="A1016" s="144"/>
      <c r="B1016" s="346" t="s">
        <v>1176</v>
      </c>
      <c r="C1016" s="81"/>
      <c r="D1016" s="295"/>
      <c r="E1016" s="283"/>
      <c r="F1016" s="10"/>
      <c r="G1016" s="283"/>
      <c r="H1016" s="65"/>
    </row>
    <row r="1017" spans="1:8" ht="14.45" customHeight="1">
      <c r="A1017" s="144"/>
      <c r="B1017" s="346" t="s">
        <v>1177</v>
      </c>
      <c r="C1017" s="81"/>
      <c r="D1017" s="295"/>
      <c r="E1017" s="283"/>
      <c r="F1017" s="10"/>
      <c r="G1017" s="283"/>
      <c r="H1017" s="65"/>
    </row>
    <row r="1018" spans="1:8" ht="14.45" customHeight="1">
      <c r="A1018" s="144"/>
      <c r="B1018" s="346" t="s">
        <v>1178</v>
      </c>
      <c r="C1018" s="81"/>
      <c r="D1018" s="295"/>
      <c r="E1018" s="283"/>
      <c r="F1018" s="10"/>
      <c r="G1018" s="283"/>
      <c r="H1018" s="65"/>
    </row>
    <row r="1019" spans="1:8" ht="14.45" customHeight="1">
      <c r="A1019" s="144"/>
      <c r="B1019" s="328" t="s">
        <v>1173</v>
      </c>
      <c r="C1019" s="81"/>
      <c r="D1019" s="295"/>
      <c r="E1019" s="283"/>
      <c r="F1019" s="10"/>
      <c r="G1019" s="283"/>
      <c r="H1019" s="65"/>
    </row>
    <row r="1020" spans="1:8" ht="14.45" customHeight="1">
      <c r="A1020" s="144" t="s">
        <v>167</v>
      </c>
      <c r="B1020" s="19" t="s">
        <v>789</v>
      </c>
      <c r="C1020" s="81"/>
      <c r="D1020" s="295"/>
      <c r="E1020" s="283"/>
      <c r="F1020" s="10"/>
      <c r="G1020" s="283"/>
      <c r="H1020" s="65"/>
    </row>
    <row r="1021" spans="1:8" ht="14.45" customHeight="1">
      <c r="A1021" s="144" t="s">
        <v>169</v>
      </c>
      <c r="B1021" s="107" t="s">
        <v>1182</v>
      </c>
      <c r="C1021" s="81"/>
      <c r="D1021" s="282"/>
      <c r="E1021" s="283"/>
      <c r="F1021" s="10"/>
      <c r="G1021" s="283"/>
      <c r="H1021" s="65"/>
    </row>
    <row r="1022" spans="1:8" ht="14.45" customHeight="1">
      <c r="A1022" s="143"/>
      <c r="B1022" s="348" t="s">
        <v>790</v>
      </c>
      <c r="C1022" s="81"/>
      <c r="D1022" s="282"/>
      <c r="E1022" s="283"/>
      <c r="F1022" s="10"/>
      <c r="G1022" s="283"/>
      <c r="H1022" s="65"/>
    </row>
    <row r="1023" spans="1:8" ht="14.45" customHeight="1">
      <c r="A1023" s="143"/>
      <c r="B1023" s="348" t="s">
        <v>791</v>
      </c>
      <c r="C1023" s="81"/>
      <c r="D1023" s="282"/>
      <c r="E1023" s="283"/>
      <c r="F1023" s="10"/>
      <c r="G1023" s="283"/>
      <c r="H1023" s="65"/>
    </row>
    <row r="1024" spans="1:8" ht="14.45" customHeight="1">
      <c r="A1024" s="143"/>
      <c r="B1024" s="349" t="s">
        <v>1181</v>
      </c>
      <c r="C1024" s="81"/>
      <c r="D1024" s="282"/>
      <c r="E1024" s="283"/>
      <c r="F1024" s="10"/>
      <c r="G1024" s="283"/>
      <c r="H1024" s="65"/>
    </row>
    <row r="1025" spans="1:8" ht="14.45" customHeight="1">
      <c r="A1025" s="143"/>
      <c r="B1025" s="347" t="s">
        <v>1179</v>
      </c>
      <c r="C1025" s="81"/>
      <c r="D1025" s="282"/>
      <c r="E1025" s="283"/>
      <c r="F1025" s="10"/>
      <c r="G1025" s="283"/>
      <c r="H1025" s="65"/>
    </row>
    <row r="1026" spans="1:8" ht="14.45" customHeight="1">
      <c r="A1026" s="143"/>
      <c r="B1026" s="347" t="s">
        <v>1180</v>
      </c>
      <c r="C1026" s="81"/>
      <c r="D1026" s="282"/>
      <c r="E1026" s="283"/>
      <c r="F1026" s="10"/>
      <c r="G1026" s="283"/>
      <c r="H1026" s="65"/>
    </row>
    <row r="1027" spans="1:8" ht="14.45" customHeight="1">
      <c r="A1027" s="144" t="s">
        <v>174</v>
      </c>
      <c r="B1027" s="107" t="s">
        <v>792</v>
      </c>
      <c r="C1027" s="81"/>
      <c r="D1027" s="282"/>
      <c r="E1027" s="283"/>
      <c r="F1027" s="10"/>
      <c r="G1027" s="283"/>
      <c r="H1027" s="65"/>
    </row>
    <row r="1028" spans="1:8" ht="14.45" customHeight="1">
      <c r="A1028" s="143"/>
      <c r="B1028" s="107" t="s">
        <v>793</v>
      </c>
      <c r="C1028" s="81"/>
      <c r="D1028" s="282"/>
      <c r="E1028" s="283"/>
      <c r="F1028" s="10"/>
      <c r="G1028" s="283"/>
      <c r="H1028" s="65"/>
    </row>
    <row r="1029" spans="1:8" ht="14.45" customHeight="1">
      <c r="A1029" s="143"/>
      <c r="B1029" s="107" t="s">
        <v>794</v>
      </c>
      <c r="C1029" s="81"/>
      <c r="D1029" s="282"/>
      <c r="E1029" s="283"/>
      <c r="F1029" s="10"/>
      <c r="G1029" s="283"/>
      <c r="H1029" s="65"/>
    </row>
    <row r="1030" spans="1:8" ht="14.45" customHeight="1">
      <c r="A1030" s="144" t="s">
        <v>175</v>
      </c>
      <c r="B1030" s="107" t="s">
        <v>795</v>
      </c>
      <c r="C1030" s="81"/>
      <c r="D1030" s="295"/>
      <c r="E1030" s="283"/>
      <c r="F1030" s="10"/>
      <c r="G1030" s="283"/>
      <c r="H1030" s="65"/>
    </row>
    <row r="1031" spans="1:8" ht="14.45" customHeight="1">
      <c r="A1031" s="144"/>
      <c r="B1031" s="107" t="s">
        <v>796</v>
      </c>
      <c r="C1031" s="81"/>
      <c r="D1031" s="295"/>
      <c r="E1031" s="283"/>
      <c r="F1031" s="10"/>
      <c r="G1031" s="283"/>
      <c r="H1031" s="65"/>
    </row>
    <row r="1032" spans="1:8" ht="14.45" customHeight="1">
      <c r="A1032" s="144" t="s">
        <v>188</v>
      </c>
      <c r="B1032" s="19" t="s">
        <v>797</v>
      </c>
      <c r="C1032" s="81"/>
      <c r="D1032" s="295"/>
      <c r="E1032" s="283"/>
      <c r="F1032" s="10"/>
      <c r="G1032" s="283"/>
      <c r="H1032" s="65"/>
    </row>
    <row r="1033" spans="1:8" ht="14.45" customHeight="1">
      <c r="A1033" s="144" t="s">
        <v>369</v>
      </c>
      <c r="B1033" s="107" t="s">
        <v>798</v>
      </c>
      <c r="C1033" s="81"/>
      <c r="D1033" s="295"/>
      <c r="E1033" s="283"/>
      <c r="F1033" s="10"/>
      <c r="G1033" s="283"/>
      <c r="H1033" s="65"/>
    </row>
    <row r="1034" spans="1:8" ht="14.45" customHeight="1">
      <c r="A1034" s="144" t="s">
        <v>377</v>
      </c>
      <c r="B1034" s="107" t="s">
        <v>799</v>
      </c>
      <c r="C1034" s="81"/>
      <c r="D1034" s="295"/>
      <c r="E1034" s="283"/>
      <c r="F1034" s="10"/>
      <c r="G1034" s="283"/>
      <c r="H1034" s="65"/>
    </row>
    <row r="1035" spans="1:8" ht="14.45" customHeight="1">
      <c r="A1035" s="143"/>
      <c r="B1035" s="107" t="s">
        <v>800</v>
      </c>
      <c r="C1035" s="81"/>
      <c r="D1035" s="295"/>
      <c r="E1035" s="283"/>
      <c r="F1035" s="10"/>
      <c r="G1035" s="283"/>
      <c r="H1035" s="65"/>
    </row>
    <row r="1036" spans="1:8" ht="14.45" customHeight="1">
      <c r="A1036" s="143"/>
      <c r="B1036" s="33" t="s">
        <v>892</v>
      </c>
      <c r="C1036" s="81"/>
      <c r="D1036" s="282"/>
      <c r="E1036" s="283"/>
      <c r="F1036" s="10"/>
      <c r="G1036" s="283"/>
      <c r="H1036" s="65"/>
    </row>
    <row r="1037" spans="1:8">
      <c r="A1037" s="200"/>
      <c r="B1037" s="201"/>
      <c r="C1037" s="202"/>
      <c r="D1037" s="284"/>
      <c r="E1037" s="285"/>
      <c r="F1037" s="72"/>
      <c r="G1037" s="285"/>
      <c r="H1037" s="73"/>
    </row>
    <row r="1038" spans="1:8">
      <c r="A1038" s="110" t="s">
        <v>895</v>
      </c>
      <c r="B1038" s="15" t="s">
        <v>896</v>
      </c>
      <c r="C1038" s="16">
        <v>3</v>
      </c>
      <c r="D1038" s="297"/>
      <c r="E1038" s="273">
        <v>0</v>
      </c>
      <c r="F1038" s="49">
        <f>+C1038*E1038</f>
        <v>0</v>
      </c>
      <c r="G1038" s="273">
        <v>0</v>
      </c>
      <c r="H1038" s="49">
        <f>G1038*C1038*3</f>
        <v>0</v>
      </c>
    </row>
    <row r="1039" spans="1:8">
      <c r="A1039" s="113"/>
      <c r="B1039" s="243" t="s">
        <v>13</v>
      </c>
      <c r="C1039" s="17"/>
      <c r="D1039" s="298"/>
      <c r="E1039" s="299"/>
      <c r="F1039" s="29"/>
      <c r="G1039" s="281"/>
      <c r="H1039" s="62"/>
    </row>
    <row r="1040" spans="1:8">
      <c r="A1040" s="114"/>
      <c r="B1040" s="33" t="s">
        <v>897</v>
      </c>
      <c r="C1040" s="19"/>
      <c r="D1040" s="300"/>
      <c r="E1040" s="301"/>
      <c r="F1040" s="9"/>
      <c r="G1040" s="283"/>
      <c r="H1040" s="65"/>
    </row>
    <row r="1041" spans="1:8">
      <c r="A1041" s="114"/>
      <c r="B1041" s="33" t="s">
        <v>898</v>
      </c>
      <c r="C1041" s="19"/>
      <c r="D1041" s="300"/>
      <c r="E1041" s="301"/>
      <c r="F1041" s="9"/>
      <c r="G1041" s="283"/>
      <c r="H1041" s="65"/>
    </row>
    <row r="1042" spans="1:8">
      <c r="A1042" s="114"/>
      <c r="B1042" s="33" t="s">
        <v>899</v>
      </c>
      <c r="C1042" s="19"/>
      <c r="D1042" s="300"/>
      <c r="E1042" s="301"/>
      <c r="F1042" s="9"/>
      <c r="G1042" s="283"/>
      <c r="H1042" s="65"/>
    </row>
    <row r="1043" spans="1:8">
      <c r="A1043" s="114"/>
      <c r="B1043" s="33" t="s">
        <v>14</v>
      </c>
      <c r="C1043" s="19"/>
      <c r="D1043" s="300"/>
      <c r="E1043" s="301"/>
      <c r="F1043" s="9"/>
      <c r="G1043" s="283"/>
      <c r="H1043" s="65"/>
    </row>
    <row r="1044" spans="1:8">
      <c r="A1044" s="114"/>
      <c r="B1044" s="33" t="s">
        <v>900</v>
      </c>
      <c r="C1044" s="19"/>
      <c r="D1044" s="300"/>
      <c r="E1044" s="301"/>
      <c r="F1044" s="9"/>
      <c r="G1044" s="283"/>
      <c r="H1044" s="65"/>
    </row>
    <row r="1045" spans="1:8">
      <c r="A1045" s="114"/>
      <c r="B1045" s="33" t="s">
        <v>901</v>
      </c>
      <c r="C1045" s="19"/>
      <c r="D1045" s="300"/>
      <c r="E1045" s="301"/>
      <c r="F1045" s="9"/>
      <c r="G1045" s="283"/>
      <c r="H1045" s="65"/>
    </row>
    <row r="1046" spans="1:8">
      <c r="A1046" s="114"/>
      <c r="B1046" s="33" t="s">
        <v>902</v>
      </c>
      <c r="C1046" s="19"/>
      <c r="D1046" s="300"/>
      <c r="E1046" s="301"/>
      <c r="F1046" s="9"/>
      <c r="G1046" s="283"/>
      <c r="H1046" s="65"/>
    </row>
    <row r="1047" spans="1:8">
      <c r="A1047" s="114"/>
      <c r="B1047" s="33" t="s">
        <v>903</v>
      </c>
      <c r="C1047" s="19"/>
      <c r="D1047" s="300"/>
      <c r="E1047" s="301"/>
      <c r="F1047" s="9"/>
      <c r="G1047" s="283"/>
      <c r="H1047" s="65"/>
    </row>
    <row r="1048" spans="1:8">
      <c r="A1048" s="114"/>
      <c r="B1048" s="33" t="s">
        <v>904</v>
      </c>
      <c r="C1048" s="19"/>
      <c r="D1048" s="300"/>
      <c r="E1048" s="301"/>
      <c r="F1048" s="9"/>
      <c r="G1048" s="283"/>
      <c r="H1048" s="65"/>
    </row>
    <row r="1049" spans="1:8">
      <c r="A1049" s="114"/>
      <c r="B1049" s="33" t="s">
        <v>905</v>
      </c>
      <c r="C1049" s="19"/>
      <c r="D1049" s="300"/>
      <c r="E1049" s="301"/>
      <c r="F1049" s="9"/>
      <c r="G1049" s="283"/>
      <c r="H1049" s="65"/>
    </row>
    <row r="1050" spans="1:8">
      <c r="A1050" s="114"/>
      <c r="B1050" s="33" t="s">
        <v>906</v>
      </c>
      <c r="C1050" s="19"/>
      <c r="D1050" s="300"/>
      <c r="E1050" s="301"/>
      <c r="F1050" s="9"/>
      <c r="G1050" s="283"/>
      <c r="H1050" s="65"/>
    </row>
    <row r="1051" spans="1:8">
      <c r="A1051" s="114"/>
      <c r="B1051" s="33" t="s">
        <v>907</v>
      </c>
      <c r="C1051" s="19"/>
      <c r="D1051" s="300"/>
      <c r="E1051" s="301"/>
      <c r="F1051" s="9"/>
      <c r="G1051" s="283"/>
      <c r="H1051" s="65"/>
    </row>
    <row r="1052" spans="1:8">
      <c r="A1052" s="114"/>
      <c r="B1052" s="33" t="s">
        <v>908</v>
      </c>
      <c r="C1052" s="19"/>
      <c r="D1052" s="300"/>
      <c r="E1052" s="301"/>
      <c r="F1052" s="9"/>
      <c r="G1052" s="283"/>
      <c r="H1052" s="65"/>
    </row>
    <row r="1053" spans="1:8">
      <c r="A1053" s="114"/>
      <c r="B1053" s="33" t="s">
        <v>909</v>
      </c>
      <c r="C1053" s="19"/>
      <c r="D1053" s="300"/>
      <c r="E1053" s="301"/>
      <c r="F1053" s="9"/>
      <c r="G1053" s="283"/>
      <c r="H1053" s="65"/>
    </row>
    <row r="1054" spans="1:8">
      <c r="A1054" s="114"/>
      <c r="B1054" s="33" t="s">
        <v>910</v>
      </c>
      <c r="C1054" s="19"/>
      <c r="D1054" s="300"/>
      <c r="E1054" s="301"/>
      <c r="F1054" s="9"/>
      <c r="G1054" s="283"/>
      <c r="H1054" s="65"/>
    </row>
    <row r="1055" spans="1:8">
      <c r="A1055" s="114"/>
      <c r="B1055" s="33" t="s">
        <v>911</v>
      </c>
      <c r="C1055" s="19"/>
      <c r="D1055" s="300"/>
      <c r="E1055" s="301"/>
      <c r="F1055" s="9"/>
      <c r="G1055" s="283"/>
      <c r="H1055" s="65"/>
    </row>
    <row r="1056" spans="1:8">
      <c r="A1056" s="114"/>
      <c r="B1056" s="33" t="s">
        <v>912</v>
      </c>
      <c r="C1056" s="19"/>
      <c r="D1056" s="300"/>
      <c r="E1056" s="301"/>
      <c r="F1056" s="9"/>
      <c r="G1056" s="283"/>
      <c r="H1056" s="65"/>
    </row>
    <row r="1057" spans="1:8">
      <c r="A1057" s="114"/>
      <c r="B1057" s="33" t="s">
        <v>913</v>
      </c>
      <c r="C1057" s="19"/>
      <c r="D1057" s="300"/>
      <c r="E1057" s="301"/>
      <c r="F1057" s="9"/>
      <c r="G1057" s="283"/>
      <c r="H1057" s="65"/>
    </row>
    <row r="1058" spans="1:8">
      <c r="A1058" s="114"/>
      <c r="B1058" s="33" t="s">
        <v>914</v>
      </c>
      <c r="C1058" s="19"/>
      <c r="D1058" s="300"/>
      <c r="E1058" s="301"/>
      <c r="F1058" s="9"/>
      <c r="G1058" s="283"/>
      <c r="H1058" s="65"/>
    </row>
    <row r="1059" spans="1:8">
      <c r="A1059" s="114"/>
      <c r="B1059" s="33" t="s">
        <v>915</v>
      </c>
      <c r="C1059" s="19"/>
      <c r="D1059" s="300"/>
      <c r="E1059" s="301"/>
      <c r="F1059" s="9"/>
      <c r="G1059" s="283"/>
      <c r="H1059" s="65"/>
    </row>
    <row r="1060" spans="1:8">
      <c r="A1060" s="114"/>
      <c r="B1060" s="33" t="s">
        <v>916</v>
      </c>
      <c r="C1060" s="19"/>
      <c r="D1060" s="300"/>
      <c r="E1060" s="301"/>
      <c r="F1060" s="9"/>
      <c r="G1060" s="283"/>
      <c r="H1060" s="65"/>
    </row>
    <row r="1061" spans="1:8">
      <c r="A1061" s="114"/>
      <c r="B1061" s="33" t="s">
        <v>917</v>
      </c>
      <c r="C1061" s="19"/>
      <c r="D1061" s="300"/>
      <c r="E1061" s="301"/>
      <c r="F1061" s="9"/>
      <c r="G1061" s="283"/>
      <c r="H1061" s="65"/>
    </row>
    <row r="1062" spans="1:8">
      <c r="A1062" s="114"/>
      <c r="B1062" s="33" t="s">
        <v>918</v>
      </c>
      <c r="C1062" s="19"/>
      <c r="D1062" s="300"/>
      <c r="E1062" s="301"/>
      <c r="F1062" s="9"/>
      <c r="G1062" s="283"/>
      <c r="H1062" s="65"/>
    </row>
    <row r="1063" spans="1:8">
      <c r="A1063" s="114"/>
      <c r="B1063" s="33" t="s">
        <v>919</v>
      </c>
      <c r="C1063" s="19"/>
      <c r="D1063" s="300"/>
      <c r="E1063" s="301"/>
      <c r="F1063" s="9"/>
      <c r="G1063" s="283"/>
      <c r="H1063" s="65"/>
    </row>
    <row r="1064" spans="1:8">
      <c r="A1064" s="114"/>
      <c r="B1064" s="33" t="s">
        <v>920</v>
      </c>
      <c r="C1064" s="19"/>
      <c r="D1064" s="300"/>
      <c r="E1064" s="301"/>
      <c r="F1064" s="9"/>
      <c r="G1064" s="283"/>
      <c r="H1064" s="65"/>
    </row>
    <row r="1065" spans="1:8">
      <c r="A1065" s="114"/>
      <c r="B1065" s="33" t="s">
        <v>921</v>
      </c>
      <c r="C1065" s="19"/>
      <c r="D1065" s="300"/>
      <c r="E1065" s="301"/>
      <c r="F1065" s="9"/>
      <c r="G1065" s="283"/>
      <c r="H1065" s="65"/>
    </row>
    <row r="1066" spans="1:8">
      <c r="A1066" s="114"/>
      <c r="B1066" s="33" t="s">
        <v>922</v>
      </c>
      <c r="C1066" s="19"/>
      <c r="D1066" s="300"/>
      <c r="E1066" s="301"/>
      <c r="F1066" s="9"/>
      <c r="G1066" s="283"/>
      <c r="H1066" s="65"/>
    </row>
    <row r="1067" spans="1:8">
      <c r="A1067" s="114"/>
      <c r="B1067" s="33" t="s">
        <v>923</v>
      </c>
      <c r="C1067" s="19"/>
      <c r="D1067" s="300"/>
      <c r="E1067" s="301"/>
      <c r="F1067" s="9"/>
      <c r="G1067" s="283"/>
      <c r="H1067" s="65"/>
    </row>
    <row r="1068" spans="1:8">
      <c r="A1068" s="114"/>
      <c r="B1068" s="33" t="s">
        <v>924</v>
      </c>
      <c r="C1068" s="19"/>
      <c r="D1068" s="300"/>
      <c r="E1068" s="301"/>
      <c r="F1068" s="9"/>
      <c r="G1068" s="283"/>
      <c r="H1068" s="65"/>
    </row>
    <row r="1069" spans="1:8">
      <c r="A1069" s="114"/>
      <c r="B1069" s="33" t="s">
        <v>925</v>
      </c>
      <c r="C1069" s="19"/>
      <c r="D1069" s="300"/>
      <c r="E1069" s="301"/>
      <c r="F1069" s="9"/>
      <c r="G1069" s="283"/>
      <c r="H1069" s="65"/>
    </row>
    <row r="1070" spans="1:8">
      <c r="A1070" s="114"/>
      <c r="B1070" s="33" t="s">
        <v>926</v>
      </c>
      <c r="C1070" s="19"/>
      <c r="D1070" s="300"/>
      <c r="E1070" s="301"/>
      <c r="F1070" s="9"/>
      <c r="G1070" s="283"/>
      <c r="H1070" s="65"/>
    </row>
    <row r="1071" spans="1:8">
      <c r="A1071" s="152"/>
      <c r="B1071" s="100"/>
      <c r="C1071" s="23"/>
      <c r="D1071" s="302"/>
      <c r="E1071" s="302"/>
      <c r="F1071" s="22"/>
      <c r="G1071" s="285"/>
      <c r="H1071" s="73"/>
    </row>
    <row r="1072" spans="1:8">
      <c r="A1072" s="110" t="s">
        <v>927</v>
      </c>
      <c r="B1072" s="15" t="s">
        <v>928</v>
      </c>
      <c r="C1072" s="16">
        <v>3</v>
      </c>
      <c r="D1072" s="286"/>
      <c r="E1072" s="273">
        <v>0</v>
      </c>
      <c r="F1072" s="49">
        <f>+C1072*E1072</f>
        <v>0</v>
      </c>
      <c r="G1072" s="286"/>
      <c r="H1072" s="49"/>
    </row>
    <row r="1073" spans="1:8">
      <c r="A1073" s="150"/>
      <c r="B1073" s="244" t="s">
        <v>13</v>
      </c>
      <c r="C1073" s="24"/>
      <c r="D1073" s="303"/>
      <c r="E1073" s="304"/>
      <c r="F1073" s="109"/>
      <c r="G1073" s="294"/>
      <c r="H1073" s="137"/>
    </row>
    <row r="1074" spans="1:8">
      <c r="A1074" s="114"/>
      <c r="B1074" s="33" t="s">
        <v>929</v>
      </c>
      <c r="C1074" s="19">
        <v>2</v>
      </c>
      <c r="D1074" s="300"/>
      <c r="E1074" s="301"/>
      <c r="F1074" s="9"/>
      <c r="G1074" s="283"/>
      <c r="H1074" s="65"/>
    </row>
    <row r="1075" spans="1:8">
      <c r="A1075" s="114"/>
      <c r="B1075" s="33" t="s">
        <v>930</v>
      </c>
      <c r="C1075" s="19">
        <v>1</v>
      </c>
      <c r="D1075" s="300"/>
      <c r="E1075" s="301"/>
      <c r="F1075" s="9"/>
      <c r="G1075" s="283"/>
      <c r="H1075" s="65"/>
    </row>
    <row r="1076" spans="1:8">
      <c r="A1076" s="114"/>
      <c r="B1076" s="33" t="s">
        <v>14</v>
      </c>
      <c r="C1076" s="19"/>
      <c r="D1076" s="300"/>
      <c r="E1076" s="301"/>
      <c r="F1076" s="9"/>
      <c r="G1076" s="283"/>
      <c r="H1076" s="65"/>
    </row>
    <row r="1077" spans="1:8">
      <c r="A1077" s="114"/>
      <c r="B1077" s="33" t="s">
        <v>931</v>
      </c>
      <c r="C1077" s="19"/>
      <c r="D1077" s="300"/>
      <c r="E1077" s="301"/>
      <c r="F1077" s="9"/>
      <c r="G1077" s="283"/>
      <c r="H1077" s="65"/>
    </row>
    <row r="1078" spans="1:8">
      <c r="A1078" s="114"/>
      <c r="B1078" s="33" t="s">
        <v>932</v>
      </c>
      <c r="C1078" s="19"/>
      <c r="D1078" s="300"/>
      <c r="E1078" s="301"/>
      <c r="F1078" s="9"/>
      <c r="G1078" s="283"/>
      <c r="H1078" s="65"/>
    </row>
    <row r="1079" spans="1:8">
      <c r="A1079" s="114"/>
      <c r="B1079" s="33" t="s">
        <v>933</v>
      </c>
      <c r="C1079" s="19"/>
      <c r="D1079" s="300"/>
      <c r="E1079" s="301"/>
      <c r="F1079" s="9"/>
      <c r="G1079" s="283"/>
      <c r="H1079" s="65"/>
    </row>
    <row r="1080" spans="1:8">
      <c r="A1080" s="114"/>
      <c r="B1080" s="33" t="s">
        <v>934</v>
      </c>
      <c r="C1080" s="19"/>
      <c r="D1080" s="300"/>
      <c r="E1080" s="301"/>
      <c r="F1080" s="9"/>
      <c r="G1080" s="283"/>
      <c r="H1080" s="65"/>
    </row>
    <row r="1081" spans="1:8">
      <c r="A1081" s="114"/>
      <c r="B1081" s="33" t="s">
        <v>1190</v>
      </c>
      <c r="C1081" s="19"/>
      <c r="D1081" s="300"/>
      <c r="E1081" s="301"/>
      <c r="F1081" s="9"/>
      <c r="G1081" s="283"/>
      <c r="H1081" s="65"/>
    </row>
    <row r="1082" spans="1:8">
      <c r="A1082" s="114"/>
      <c r="B1082" s="33" t="s">
        <v>935</v>
      </c>
      <c r="C1082" s="19"/>
      <c r="D1082" s="300"/>
      <c r="E1082" s="301"/>
      <c r="F1082" s="9"/>
      <c r="G1082" s="283"/>
      <c r="H1082" s="65"/>
    </row>
    <row r="1083" spans="1:8">
      <c r="A1083" s="114"/>
      <c r="B1083" s="33" t="s">
        <v>1189</v>
      </c>
      <c r="C1083" s="19"/>
      <c r="D1083" s="300"/>
      <c r="E1083" s="301"/>
      <c r="F1083" s="9"/>
      <c r="G1083" s="283"/>
      <c r="H1083" s="65"/>
    </row>
    <row r="1084" spans="1:8">
      <c r="A1084" s="114"/>
      <c r="B1084" s="33" t="s">
        <v>936</v>
      </c>
      <c r="C1084" s="19"/>
      <c r="D1084" s="300"/>
      <c r="E1084" s="301"/>
      <c r="F1084" s="9"/>
      <c r="G1084" s="283"/>
      <c r="H1084" s="65"/>
    </row>
    <row r="1085" spans="1:8">
      <c r="A1085" s="114"/>
      <c r="B1085" s="328" t="s">
        <v>937</v>
      </c>
      <c r="C1085" s="19"/>
      <c r="D1085" s="300"/>
      <c r="E1085" s="301"/>
      <c r="F1085" s="9"/>
      <c r="G1085" s="283"/>
      <c r="H1085" s="65"/>
    </row>
    <row r="1086" spans="1:8">
      <c r="A1086" s="114"/>
      <c r="B1086" s="328" t="s">
        <v>938</v>
      </c>
      <c r="C1086" s="19"/>
      <c r="D1086" s="300"/>
      <c r="E1086" s="301"/>
      <c r="F1086" s="9"/>
      <c r="G1086" s="283"/>
      <c r="H1086" s="65"/>
    </row>
    <row r="1087" spans="1:8">
      <c r="A1087" s="114"/>
      <c r="B1087" s="329" t="s">
        <v>1116</v>
      </c>
      <c r="C1087" s="19"/>
      <c r="D1087" s="300"/>
      <c r="E1087" s="301"/>
      <c r="F1087" s="9"/>
      <c r="G1087" s="283"/>
      <c r="H1087" s="65"/>
    </row>
    <row r="1088" spans="1:8">
      <c r="A1088" s="114"/>
      <c r="B1088" s="33" t="s">
        <v>939</v>
      </c>
      <c r="C1088" s="19"/>
      <c r="D1088" s="300"/>
      <c r="E1088" s="301"/>
      <c r="F1088" s="9"/>
      <c r="G1088" s="283"/>
      <c r="H1088" s="65"/>
    </row>
    <row r="1089" spans="1:8">
      <c r="A1089" s="114"/>
      <c r="B1089" s="33" t="s">
        <v>940</v>
      </c>
      <c r="C1089" s="19"/>
      <c r="D1089" s="300"/>
      <c r="E1089" s="301"/>
      <c r="F1089" s="9"/>
      <c r="G1089" s="283"/>
      <c r="H1089" s="65"/>
    </row>
    <row r="1090" spans="1:8">
      <c r="A1090" s="114"/>
      <c r="B1090" s="33" t="s">
        <v>941</v>
      </c>
      <c r="C1090" s="19"/>
      <c r="D1090" s="300"/>
      <c r="E1090" s="301"/>
      <c r="F1090" s="9"/>
      <c r="G1090" s="283"/>
      <c r="H1090" s="65"/>
    </row>
    <row r="1091" spans="1:8">
      <c r="A1091" s="114"/>
      <c r="B1091" s="33" t="s">
        <v>942</v>
      </c>
      <c r="C1091" s="19"/>
      <c r="D1091" s="300"/>
      <c r="E1091" s="301"/>
      <c r="F1091" s="9"/>
      <c r="G1091" s="283"/>
      <c r="H1091" s="65"/>
    </row>
    <row r="1092" spans="1:8">
      <c r="A1092" s="114"/>
      <c r="B1092" s="33" t="s">
        <v>943</v>
      </c>
      <c r="C1092" s="19"/>
      <c r="D1092" s="300"/>
      <c r="E1092" s="301"/>
      <c r="F1092" s="9"/>
      <c r="G1092" s="283"/>
      <c r="H1092" s="65"/>
    </row>
    <row r="1093" spans="1:8">
      <c r="A1093" s="114"/>
      <c r="B1093" s="33" t="s">
        <v>944</v>
      </c>
      <c r="C1093" s="19"/>
      <c r="D1093" s="300"/>
      <c r="E1093" s="301"/>
      <c r="F1093" s="9"/>
      <c r="G1093" s="283"/>
      <c r="H1093" s="65"/>
    </row>
    <row r="1094" spans="1:8">
      <c r="A1094" s="114"/>
      <c r="B1094" s="33" t="s">
        <v>762</v>
      </c>
      <c r="C1094" s="19"/>
      <c r="D1094" s="300"/>
      <c r="E1094" s="301"/>
      <c r="F1094" s="9"/>
      <c r="G1094" s="283"/>
      <c r="H1094" s="65"/>
    </row>
    <row r="1095" spans="1:8">
      <c r="A1095" s="114"/>
      <c r="B1095" s="33" t="s">
        <v>945</v>
      </c>
      <c r="C1095" s="19"/>
      <c r="D1095" s="300"/>
      <c r="E1095" s="301"/>
      <c r="F1095" s="9"/>
      <c r="G1095" s="283"/>
      <c r="H1095" s="65"/>
    </row>
    <row r="1096" spans="1:8">
      <c r="A1096" s="152"/>
      <c r="B1096" s="100"/>
      <c r="C1096" s="23"/>
      <c r="D1096" s="302"/>
      <c r="E1096" s="302"/>
      <c r="F1096" s="22"/>
      <c r="G1096" s="285"/>
      <c r="H1096" s="73"/>
    </row>
    <row r="1097" spans="1:8">
      <c r="A1097" s="182"/>
      <c r="B1097" s="183" t="s">
        <v>964</v>
      </c>
      <c r="C1097" s="184"/>
      <c r="D1097" s="305"/>
      <c r="E1097" s="306"/>
      <c r="F1097" s="185">
        <f>SUM(F16:F1096)</f>
        <v>0</v>
      </c>
      <c r="G1097" s="306"/>
      <c r="H1097" s="185">
        <f>SUM(H16:H1096)</f>
        <v>0</v>
      </c>
    </row>
    <row r="1098" spans="1:8">
      <c r="A1098" s="186"/>
      <c r="B1098" s="129" t="s">
        <v>963</v>
      </c>
      <c r="C1098" s="130"/>
      <c r="D1098" s="307"/>
      <c r="E1098" s="308"/>
      <c r="F1098" s="131">
        <f>F1097-F1099</f>
        <v>0</v>
      </c>
      <c r="G1098" s="319"/>
      <c r="H1098" s="131">
        <f>H1097-H1099</f>
        <v>0</v>
      </c>
    </row>
    <row r="1099" spans="1:8">
      <c r="A1099" s="187"/>
      <c r="B1099" s="188" t="s">
        <v>1100</v>
      </c>
      <c r="C1099" s="189"/>
      <c r="D1099" s="309"/>
      <c r="E1099" s="310"/>
      <c r="F1099" s="190">
        <f>+F16+F101+F331+F756+F955</f>
        <v>0</v>
      </c>
      <c r="G1099" s="320"/>
      <c r="H1099" s="190">
        <f>H16+H101+H331+H756+H955</f>
        <v>0</v>
      </c>
    </row>
    <row r="1100" spans="1:8">
      <c r="A1100" s="191"/>
      <c r="B1100" s="192" t="s">
        <v>18</v>
      </c>
      <c r="C1100" s="193"/>
      <c r="D1100" s="311"/>
      <c r="E1100" s="312"/>
      <c r="F1100" s="194">
        <f>+F1098*0.22</f>
        <v>0</v>
      </c>
      <c r="G1100" s="321"/>
      <c r="H1100" s="194">
        <f>+H1097-H1101</f>
        <v>0</v>
      </c>
    </row>
    <row r="1101" spans="1:8">
      <c r="A1101" s="195"/>
      <c r="B1101" s="132" t="s">
        <v>801</v>
      </c>
      <c r="C1101" s="133"/>
      <c r="D1101" s="313"/>
      <c r="E1101" s="314"/>
      <c r="F1101" s="134">
        <f>+F1099*0.095</f>
        <v>0</v>
      </c>
      <c r="G1101" s="322"/>
      <c r="H1101" s="134">
        <f>(H16+H101+H331+H756+H955)*0.095</f>
        <v>0</v>
      </c>
    </row>
    <row r="1102" spans="1:8" ht="15.75" thickBot="1">
      <c r="A1102" s="196"/>
      <c r="B1102" s="197" t="s">
        <v>965</v>
      </c>
      <c r="C1102" s="198"/>
      <c r="D1102" s="315"/>
      <c r="E1102" s="316"/>
      <c r="F1102" s="199">
        <f>SUM(F1098:F1101)</f>
        <v>0</v>
      </c>
      <c r="G1102" s="323"/>
      <c r="H1102" s="199">
        <f>SUM(H1098:H1101)</f>
        <v>0</v>
      </c>
    </row>
    <row r="1103" spans="1:8" ht="15.75" thickTop="1">
      <c r="C1103" s="245"/>
    </row>
    <row r="1104" spans="1:8">
      <c r="C1104" s="245"/>
    </row>
    <row r="1105" spans="2:3">
      <c r="C1105" s="245"/>
    </row>
    <row r="1106" spans="2:3">
      <c r="C1106" s="245"/>
    </row>
    <row r="1107" spans="2:3">
      <c r="C1107" s="245"/>
    </row>
    <row r="1108" spans="2:3">
      <c r="C1108" s="245"/>
    </row>
    <row r="1109" spans="2:3">
      <c r="C1109" s="245"/>
    </row>
    <row r="1110" spans="2:3">
      <c r="C1110" s="245"/>
    </row>
    <row r="1111" spans="2:3">
      <c r="C1111" s="245"/>
    </row>
    <row r="1112" spans="2:3">
      <c r="C1112" s="245"/>
    </row>
    <row r="1113" spans="2:3">
      <c r="C1113" s="245"/>
    </row>
    <row r="1114" spans="2:3">
      <c r="C1114" s="245"/>
    </row>
    <row r="1115" spans="2:3">
      <c r="C1115" s="245"/>
    </row>
    <row r="1116" spans="2:3">
      <c r="C1116" s="245"/>
    </row>
    <row r="1117" spans="2:3">
      <c r="C1117" s="245"/>
    </row>
    <row r="1118" spans="2:3">
      <c r="B1118" s="245"/>
      <c r="C1118" s="245"/>
    </row>
    <row r="1119" spans="2:3">
      <c r="B1119" s="245"/>
      <c r="C1119" s="245"/>
    </row>
    <row r="1120" spans="2:3">
      <c r="B1120" s="245"/>
      <c r="C1120" s="245"/>
    </row>
  </sheetData>
  <sheetProtection algorithmName="SHA-512" hashValue="QTk9YKMrGDyTupZT9tagx0orSeN3ppM7PzQ5SiSgs5b3WUiEgxlHxozDDknkAbmBARA7q6K9psP8im3nd4/o7A==" saltValue="3AM0hLLYlsiUoqrn0leHbw==" spinCount="100000" sheet="1" objects="1" scenarios="1"/>
  <mergeCells count="1">
    <mergeCell ref="G14:H14"/>
  </mergeCells>
  <printOptions horizontalCentered="1"/>
  <pageMargins left="0.19685039370078741" right="0.19685039370078741" top="0.74803149606299213" bottom="0.62992125984251968" header="0.31496062992125984" footer="0.31496062992125984"/>
  <pageSetup paperSize="9" scale="64" fitToHeight="0" orientation="portrait" r:id="rId1"/>
  <headerFooter>
    <oddFooter>&amp;L&amp;"Arial,Navadno"&amp;8UKC Ljubljana
nova KIBVS&amp;C&amp;"Arial,Navadno"&amp;8Stran &amp;P od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Rekapitulacija</vt:lpstr>
      <vt:lpstr>Splošno</vt:lpstr>
      <vt:lpstr>Sklop 3-21.A - Anestezija,....</vt:lpstr>
      <vt:lpstr>'Sklop 3-21.A - Anestezija,....'!Print_Area</vt:lpstr>
      <vt:lpstr>'Sklop 3-21.A - Anestezija,....'!Print_Titles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Nevenka Sedej</dc:creator>
  <cp:lastModifiedBy>Lena Krušec</cp:lastModifiedBy>
  <cp:lastPrinted>2026-05-11T12:30:21Z</cp:lastPrinted>
  <dcterms:created xsi:type="dcterms:W3CDTF">2026-03-23T16:08:44Z</dcterms:created>
  <dcterms:modified xsi:type="dcterms:W3CDTF">2026-09-11T11:35:31Z</dcterms:modified>
</cp:coreProperties>
</file>